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temp\Workspace_Export\MDOT SHA 2019\Documentation\"/>
    </mc:Choice>
  </mc:AlternateContent>
  <xr:revisionPtr revIDLastSave="0" documentId="13_ncr:1_{5B60844F-E3DD-44E2-82B0-D75174571A9C}" xr6:coauthVersionLast="47" xr6:coauthVersionMax="47" xr10:uidLastSave="{00000000-0000-0000-0000-000000000000}"/>
  <bookViews>
    <workbookView xWindow="-120" yWindow="-120" windowWidth="20640" windowHeight="11160" activeTab="8" xr2:uid="{00000000-000D-0000-FFFF-FFFF00000000}"/>
  </bookViews>
  <sheets>
    <sheet name="2.01.03" sheetId="2" r:id="rId1"/>
    <sheet name="2.01.04" sheetId="3" r:id="rId2"/>
    <sheet name="2.02.03" sheetId="4" r:id="rId3"/>
    <sheet name="2.02.04" sheetId="5" r:id="rId4"/>
    <sheet name="2.03.00" sheetId="6" r:id="rId5"/>
    <sheet name="2.04.00" sheetId="7" r:id="rId6"/>
    <sheet name="2.05.00" sheetId="1" r:id="rId7"/>
    <sheet name="2.06.01" sheetId="8" r:id="rId8"/>
    <sheet name="2.07.01" sheetId="9" r:id="rId9"/>
  </sheets>
  <definedNames>
    <definedName name="_xlnm._FilterDatabase" localSheetId="1" hidden="1">'2.01.04'!$A$1:$E$100</definedName>
    <definedName name="_xlnm._FilterDatabase" localSheetId="2" hidden="1">'2.02.03'!$A$1:$D$113</definedName>
    <definedName name="_xlnm._FilterDatabase" localSheetId="5" hidden="1">'2.04.00'!$A$1:$F$127</definedName>
    <definedName name="_xlnm._FilterDatabase" localSheetId="6" hidden="1">'2.05.00'!$A$1:$F$154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7" i="3" l="1"/>
  <c r="E95" i="3"/>
  <c r="E94" i="3"/>
  <c r="E93" i="3"/>
  <c r="E92" i="3"/>
  <c r="E91" i="3"/>
  <c r="E90" i="3"/>
  <c r="E89" i="3"/>
  <c r="E87" i="3"/>
  <c r="E86" i="3"/>
  <c r="E84" i="3"/>
  <c r="E82" i="3"/>
  <c r="E81" i="3"/>
  <c r="E80" i="3"/>
  <c r="E78" i="3"/>
  <c r="E77" i="3"/>
  <c r="E76" i="3"/>
  <c r="E75" i="3"/>
  <c r="E74" i="3"/>
  <c r="E73" i="3"/>
  <c r="E71" i="3"/>
  <c r="E69" i="3"/>
  <c r="E68" i="3"/>
  <c r="E66" i="3"/>
  <c r="E65" i="3"/>
  <c r="E63" i="3"/>
  <c r="E62" i="3"/>
  <c r="E61" i="3"/>
  <c r="E59" i="3"/>
  <c r="E58" i="3"/>
  <c r="E56" i="3"/>
  <c r="E54" i="3"/>
  <c r="E53" i="3"/>
  <c r="E52" i="3"/>
  <c r="E51" i="3"/>
  <c r="E49" i="3"/>
  <c r="E47" i="3"/>
  <c r="E45" i="3"/>
  <c r="E44" i="3"/>
  <c r="E42" i="3"/>
  <c r="E40" i="3"/>
  <c r="E39" i="3"/>
  <c r="E38" i="3"/>
  <c r="E37" i="3"/>
  <c r="E36" i="3"/>
  <c r="E35" i="3"/>
  <c r="E33" i="3"/>
  <c r="E31" i="3"/>
  <c r="E30" i="3"/>
  <c r="E28" i="3"/>
  <c r="E26" i="3"/>
  <c r="E24" i="3"/>
  <c r="E22" i="3"/>
  <c r="E20" i="3"/>
  <c r="E19" i="3"/>
  <c r="E17" i="3"/>
  <c r="E16" i="3"/>
  <c r="E14" i="3"/>
  <c r="A13" i="3"/>
  <c r="E11" i="3"/>
  <c r="E10" i="3"/>
  <c r="E9" i="3"/>
  <c r="E8" i="3"/>
  <c r="E7" i="3"/>
  <c r="E6" i="3"/>
  <c r="E5" i="3"/>
  <c r="E4" i="3"/>
  <c r="E3" i="3"/>
  <c r="F1" i="3" s="1"/>
  <c r="A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crheault</author>
  </authors>
  <commentList>
    <comment ref="A2" authorId="0" shapeId="0" xr:uid="{00000000-0006-0000-0100-000001000000}">
      <text>
        <r>
          <rPr>
            <b/>
            <sz val="9"/>
            <color indexed="81"/>
            <rFont val="Tahoma"/>
            <family val="2"/>
          </rPr>
          <t xml:space="preserve">Workspace 2.01.04
The primary purpose of this Update is to incorporate the Plan Review Division (PRD) Sheet Model into the standard sheet border.
Secondary purposes include:
</t>
        </r>
        <r>
          <rPr>
            <sz val="9"/>
            <color indexed="81"/>
            <rFont val="Tahoma"/>
            <family val="2"/>
          </rPr>
          <t xml:space="preserve"> • Add Dept. of Homeland Security (DHS) Signature Block to Facilities Title Sheet 
 • Update various files needed for new Survey Alpha Codes (PCODES)
 • Release corrections to certain Barmenu Files as reported via the IDS email
 • Incorporate Recent Plat File Updates from Web into core workspace
 • Update Note 1 on E&amp;S Note Sheet 1 to reflect Quality Assurance Division instead of Regional Environmental Coordinator
Note: PRD update should occur on existing projects automatically with macros and other revisions included in this release. Any existing Facilities Title Sheet and E&amp;S Note Sheet 1 already created within a project will need to be manually updated. Refer to the revised standard files for content changes. Temporarily attaching these to a project file is the simplest manner of determining what changes are needed. </t>
        </r>
      </text>
    </comment>
  </commentList>
</comments>
</file>

<file path=xl/sharedStrings.xml><?xml version="1.0" encoding="utf-8"?>
<sst xmlns="http://schemas.openxmlformats.org/spreadsheetml/2006/main" count="2246" uniqueCount="966">
  <si>
    <t>Alerts-220330.xml</t>
  </si>
  <si>
    <t>Titlesheet.pdf</t>
  </si>
  <si>
    <t>SHA_Common.cfg</t>
  </si>
  <si>
    <t>archpa.cel</t>
  </si>
  <si>
    <t>areapat.cel</t>
  </si>
  <si>
    <t>geompa.cel</t>
  </si>
  <si>
    <t>linepa.cel</t>
  </si>
  <si>
    <t>FileNames.xml</t>
  </si>
  <si>
    <t>SHA_menubar.dgnlib</t>
  </si>
  <si>
    <t>SHA_toolbox.dgnlib</t>
  </si>
  <si>
    <t>Ss10 with PW 3.453.reg</t>
  </si>
  <si>
    <t>SHA_V8_01.cfg</t>
  </si>
  <si>
    <t>SHA_pattern.cel</t>
  </si>
  <si>
    <t>HDD_typ.cel</t>
  </si>
  <si>
    <t>HHD_design.cel</t>
  </si>
  <si>
    <t>Civil_V8_01.cfg</t>
  </si>
  <si>
    <t>pGN-T000_Titlesheet.dgn</t>
  </si>
  <si>
    <t>pGN-T000_Titlesheet.dgnmod</t>
  </si>
  <si>
    <t>levelfilters.dgnlib</t>
  </si>
  <si>
    <t>SHA_ElementTemplates.dgnlib</t>
  </si>
  <si>
    <t>SHA_menubar_01.dgnlib</t>
  </si>
  <si>
    <t>i_structures_mdsha_v8_01.dat</t>
  </si>
  <si>
    <t>IDSBMenu.ini</t>
  </si>
  <si>
    <t>BadFileName.mdf</t>
  </si>
  <si>
    <t>IDSIM_Main_Menu.mdf</t>
  </si>
  <si>
    <t>IDSIM_mDD_Menu.mdf</t>
  </si>
  <si>
    <t>IDSIM_mES_Menu.mdf</t>
  </si>
  <si>
    <t>IDSIM_mLD_Menu.mdf</t>
  </si>
  <si>
    <t>IDSIM_mPC_Menu.mdf</t>
  </si>
  <si>
    <t>IDSIM_mPLP_Menu.mdf</t>
  </si>
  <si>
    <t>IDSIM_mPL_Menu.mdf</t>
  </si>
  <si>
    <t>IDSIM_mSW_Menu.mdf</t>
  </si>
  <si>
    <t>IDSIM_pGNP_Menu.mdf</t>
  </si>
  <si>
    <t>IDSIM_pGNT_Menu.mdf</t>
  </si>
  <si>
    <t>omtBlogSeed.dgn</t>
  </si>
  <si>
    <t>AreaTools.ini</t>
  </si>
  <si>
    <t>BentleyCivil.cfg</t>
  </si>
  <si>
    <t>SHA_V8_02.cfg</t>
  </si>
  <si>
    <t>INR_S&amp;S.cel</t>
  </si>
  <si>
    <t>ltp-01.cel</t>
  </si>
  <si>
    <t>sicde01.cel</t>
  </si>
  <si>
    <t>sid-e01.cel</t>
  </si>
  <si>
    <t>sid-p01.cel</t>
  </si>
  <si>
    <t>sid-p02.cel</t>
  </si>
  <si>
    <t>sid-p03.cel</t>
  </si>
  <si>
    <t>sihbe01.cel</t>
  </si>
  <si>
    <t>sii-e01.cel</t>
  </si>
  <si>
    <t>sii-p01.cel</t>
  </si>
  <si>
    <t>sii-p02.cel</t>
  </si>
  <si>
    <t>sii-p03.cel</t>
  </si>
  <si>
    <t>sim-e01.cel</t>
  </si>
  <si>
    <t>sim-e02.cel</t>
  </si>
  <si>
    <t>sim-p01.cel</t>
  </si>
  <si>
    <t>sim-p02.cel</t>
  </si>
  <si>
    <t>siome01.cel</t>
  </si>
  <si>
    <t>siomp01.cel</t>
  </si>
  <si>
    <t>sir-e01.cel</t>
  </si>
  <si>
    <t>sir-e02.cel</t>
  </si>
  <si>
    <t>sir-p01.cel</t>
  </si>
  <si>
    <t>sir-p02.cel</t>
  </si>
  <si>
    <t>sir-p03.cel</t>
  </si>
  <si>
    <t>sir-p04.cel</t>
  </si>
  <si>
    <t>sir-p05.cel</t>
  </si>
  <si>
    <t>sis-e01.cel</t>
  </si>
  <si>
    <t>sis-p01.cel</t>
  </si>
  <si>
    <t>siw-e01.cel</t>
  </si>
  <si>
    <t>siw-e02.cel</t>
  </si>
  <si>
    <t>siw-e03.cel</t>
  </si>
  <si>
    <t>siw-p01.cel</t>
  </si>
  <si>
    <t>siw-p02.cel</t>
  </si>
  <si>
    <t>siw-p03.cel</t>
  </si>
  <si>
    <t>tde-01.cel</t>
  </si>
  <si>
    <t>tde-02.cel</t>
  </si>
  <si>
    <t>tde-03.cel</t>
  </si>
  <si>
    <t>tde-04.cel</t>
  </si>
  <si>
    <t>tde-05.cel</t>
  </si>
  <si>
    <t>tdp-01.cel</t>
  </si>
  <si>
    <t>tdp-02.cel</t>
  </si>
  <si>
    <t>tdp-03.cel</t>
  </si>
  <si>
    <t>tdp-04.cel</t>
  </si>
  <si>
    <t>tdp-05.cel</t>
  </si>
  <si>
    <t>V8_01-V8_02.csv</t>
  </si>
  <si>
    <t>V8_01-V8_02.xls</t>
  </si>
  <si>
    <t>SHA_SurveyStandards.dgnlib</t>
  </si>
  <si>
    <t>SHA_menubar_02.dgnlib</t>
  </si>
  <si>
    <t>IDSIM_BOS_Menu.mdf</t>
  </si>
  <si>
    <t>...\Standards\SHA_Common</t>
  </si>
  <si>
    <t>...\Documentation\Alerts</t>
  </si>
  <si>
    <t>...\Documentation\SheetSetup</t>
  </si>
  <si>
    <t>...\Standards\SHA_Common\Cells</t>
  </si>
  <si>
    <t>...\Standards\SHA_Common\data</t>
  </si>
  <si>
    <t>...\Standards\SHA_Common\dgnlib\gui</t>
  </si>
  <si>
    <t>...\Standards\SHA_Common\InRoads\Project Defaults</t>
  </si>
  <si>
    <t>...\Standards\SHA_V8_01</t>
  </si>
  <si>
    <t>...\Standards\SHA_V8_01\cell</t>
  </si>
  <si>
    <t>...\Standards\SHA_V8_01\cell\OHD</t>
  </si>
  <si>
    <t>...\Standards\SHA_V8_01\civil</t>
  </si>
  <si>
    <t>...\Standards\SHA_V8_01\dgn\Standard_Sheets</t>
  </si>
  <si>
    <t>...\Standards\SHA_V8_01\dgn\Updates</t>
  </si>
  <si>
    <t>...\Standards\SHA_V8_01\dgnlib</t>
  </si>
  <si>
    <t>...\Standards\SHA_V8_01\dgnlib\gui</t>
  </si>
  <si>
    <t>...\Standards\SHA_V8_01\inroads\StormSan</t>
  </si>
  <si>
    <t>...\Standards\SHA_V8_01\mdlapps</t>
  </si>
  <si>
    <t>...\Standards\SHA_V8_01\menus</t>
  </si>
  <si>
    <t>...\Standards\SHA_V8_01\seed\OMT</t>
  </si>
  <si>
    <t>...\Standards\SHA_V8_01\vba</t>
  </si>
  <si>
    <t>...\Standards\SHA_V8_02</t>
  </si>
  <si>
    <t>...\Standards\SHA_V8_02\cell</t>
  </si>
  <si>
    <t>...\Standards\SHA_V8_02\cell\OHD</t>
  </si>
  <si>
    <t>...\Standards\SHA_V8_02\cell\OOTS</t>
  </si>
  <si>
    <t>...\Standards\SHA_V8_02\data</t>
  </si>
  <si>
    <t>...\Standards\SHA_V8_02\data\ini</t>
  </si>
  <si>
    <t>...\Standards\SHA_V8_02\dgn\Standard_Sheets</t>
  </si>
  <si>
    <t>...\Standards\SHA_V8_02\dgn\Standard_Sheets\OMT</t>
  </si>
  <si>
    <t>...\Standards\SHA_V8_02\dgn\Updates</t>
  </si>
  <si>
    <t>...\Standards\SHA_V8_02\dgnlib\feature_definitions</t>
  </si>
  <si>
    <t>...\Standards\SHA_V8_02\dgnlib\gui</t>
  </si>
  <si>
    <t>...\Standards\SHA_V8_02\inroads</t>
  </si>
  <si>
    <t>...\Standards\SHA_V8_02\menus</t>
  </si>
  <si>
    <t>Filename</t>
  </si>
  <si>
    <t>Document Path</t>
  </si>
  <si>
    <t>Date</t>
  </si>
  <si>
    <t>Size</t>
  </si>
  <si>
    <t>Comments</t>
  </si>
  <si>
    <t>Status</t>
  </si>
  <si>
    <t>New Files</t>
  </si>
  <si>
    <t>Updated Files</t>
  </si>
  <si>
    <t>New</t>
  </si>
  <si>
    <t>Revised</t>
  </si>
  <si>
    <t xml:space="preserve">New Project Defaults created as solution to bug in ProjectWise 10.0.3.453 </t>
  </si>
  <si>
    <t>Obsolete Files</t>
  </si>
  <si>
    <t>...\Standards\SHA_Common\vba\Blog</t>
  </si>
  <si>
    <t>Obsolete</t>
  </si>
  <si>
    <t xml:space="preserve">Deprecated Files: Can be deleted or moved to an Obsolete Subfolder </t>
  </si>
  <si>
    <t>Revised to reflect 3/2022 Update</t>
  </si>
  <si>
    <t>...\Standards\SHA_V8_01\cell\OOS\</t>
  </si>
  <si>
    <t>...\Standards\SHA_V8_02\cell\OOS\</t>
  </si>
  <si>
    <t xml:space="preserve">Deprecated Files - Were using V7 Levels: Delete or move to an obsolete subfolder </t>
  </si>
  <si>
    <t xml:space="preserve">New Files (from Delivered Workspace) - Use only Default level - Replace OOS Version </t>
  </si>
  <si>
    <t>New Files (from Delivered Workspace) - Use only Default level</t>
  </si>
  <si>
    <t>Revised to fix errors and to accommodate several new file types</t>
  </si>
  <si>
    <t>sha_survey_civil.xin</t>
  </si>
  <si>
    <t>Added to implement the 3/2022 Titlesheet Update</t>
  </si>
  <si>
    <t>Revised to give users additional information</t>
  </si>
  <si>
    <t>New File Created for projects started using older SHA_V8_01 W/S standard XIN files</t>
  </si>
  <si>
    <t>Revised to remove leading space character in level filter names to eliminate error message</t>
  </si>
  <si>
    <t>Revised to fix level names and/or missing fonts</t>
  </si>
  <si>
    <t>File updated for LandXML Tools Menu - Added MS_CELLLIST Command Strings</t>
  </si>
  <si>
    <t>Added revisions for gINT Blog Tool for W/S 2.x</t>
  </si>
  <si>
    <t>Revised to make gINT Blog tool use correct level names per W/S Standard</t>
  </si>
  <si>
    <t>New File Created For gINT Blog tool to use Correct Level Names per W/S Standard</t>
  </si>
  <si>
    <t>File updated with special Annotative Cell for MCPC Patterning Fixes</t>
  </si>
  <si>
    <t>Updated to correct WBEAM cells - Wood Block and Added Long Post (LP) versions</t>
  </si>
  <si>
    <t>Updated Stockpile Legend cell name to remove conflict with pattern cell of same name (stockpile)</t>
  </si>
  <si>
    <t>File Updated to Address issues with PW and Support Files - synchronize with BentleyCivil.cfg</t>
  </si>
  <si>
    <t>Updated</t>
  </si>
  <si>
    <t>Signatures area updated - 3/2022 Update</t>
  </si>
  <si>
    <t xml:space="preserve">Model Added for VBA Macro to Assist Users to Apply Update to existing Project Titlesheets </t>
  </si>
  <si>
    <t>File updated for Plats Area Patterning Menus</t>
  </si>
  <si>
    <t>Updated menu for Project Control (mPC) model and added PSD model/file type menus</t>
  </si>
  <si>
    <t>Updated to add PSD file type menus, expanded MS_CELLLIST usage for additional files</t>
  </si>
  <si>
    <t>Corrected mismatched double quotes in some menus</t>
  </si>
  <si>
    <t>Revised to mirror other Barmenu Revisions (New Files/Menus, MS_CELLLIST, LandXML Tool,etc.)</t>
  </si>
  <si>
    <t>Added settings to make LandXML Tools more automatic for user</t>
  </si>
  <si>
    <t>New Menu File Created for new PSD file - Project Control</t>
  </si>
  <si>
    <t>File updated for to Add Tools for Plats Area Patterning to address Ss10 MCPC Patterning bug</t>
  </si>
  <si>
    <t xml:space="preserve">Menu Added for 3/2022 Titlesheet Update VBA Macro </t>
  </si>
  <si>
    <t>Updated to add PSD MCPC Patterns</t>
  </si>
  <si>
    <t>File Updated to Address issues with PW and Support Files</t>
  </si>
  <si>
    <t>New File Created for InRoads Storm &amp; Sanitary in SHA_V8_02 with W/S Standard Level Names</t>
  </si>
  <si>
    <t>Revised with additional level mapping - still a Work In Progress (WIP)</t>
  </si>
  <si>
    <t>Revised with additional level mapping - still a Work In Progress (WIP) - will be loaded when xls is loaded</t>
  </si>
  <si>
    <t>File updated to accommodate recent additional XIN field codes (for Open Roads Survey)</t>
  </si>
  <si>
    <t>Added Codes for HEC-RAS XS Processing and misc. added Preferences</t>
  </si>
  <si>
    <t>Added Shading, Patterning, Dimension Menus. Disabled Titleblock Menu</t>
  </si>
  <si>
    <t>Added settings to make LandXML Tools more automatic. Fix Error in LOD Element Templates, Soild Stabilization Type Errors</t>
  </si>
  <si>
    <t>..\Workspace\Standards\SHA_V8_02\vba\SUDA.mvba</t>
  </si>
  <si>
    <t>define inroads path defaults</t>
  </si>
  <si>
    <t>..\Workspace\Standards\SHA_V8_02\SHA_V8_02.cfg</t>
  </si>
  <si>
    <t>add standard release number</t>
  </si>
  <si>
    <t>Add MDOT_BLOG_INI</t>
  </si>
  <si>
    <t>fix element template paths</t>
  </si>
  <si>
    <t>..\Workspace\Standards\SHA_V8_02\menus\IDSIM_pSG-P_Menu.mdf</t>
  </si>
  <si>
    <t>..\Workspace\Standards\SHA_V8_02\menus\IDSIM_pSG-D_Menu.mdf</t>
  </si>
  <si>
    <t>..\Workspace\Standards\SHA_V8_02\menus\IDSIM_PPD_Menu.mdf</t>
  </si>
  <si>
    <t>..\Workspace\Standards\SHA_V8_02\menus\IDSIM_pHCX_Menu.mdf</t>
  </si>
  <si>
    <t>..\Workspace\Standards\SHA_V8_02\menus\IDSIM_pGNP_Menu.mdf</t>
  </si>
  <si>
    <t>..\Workspace\Standards\SHA_V8_02\menus\IDSIM_OOS_Menu.mdf</t>
  </si>
  <si>
    <t>..\Workspace\Standards\SHA_V8_02\menus\IDSIM_mTX_Menu.mdf</t>
  </si>
  <si>
    <t>..\Workspace\Standards\SHA_V8_02\menus\IDSIM_mTOA_Menu.mdf</t>
  </si>
  <si>
    <t>..\Workspace\Standards\SHA_V8_02\menus\IDSIM_mTO_Menu.mdf</t>
  </si>
  <si>
    <t>..\Workspace\Standards\SHA_V8_02\menus\IDSIM_mSW_Menu.mdf</t>
  </si>
  <si>
    <t>..\Workspace\Standards\SHA_V8_02\menus\IDSIM_mSN_Menu.mdf</t>
  </si>
  <si>
    <t>Fix element template paths</t>
  </si>
  <si>
    <t>..\Workspace\Standards\SHA_V8_02\menus\IDSIM_mRWP_Menu.mdf</t>
  </si>
  <si>
    <t>..\Workspace\Standards\SHA_V8_02\menus\IDSIM_mPM_Menu.mdf</t>
  </si>
  <si>
    <t>..\Workspace\Standards\SHA_V8_02\menus\IDSIM_mPLP_Menu.mdf</t>
  </si>
  <si>
    <t>..\Workspace\Standards\SHA_V8_02\menus\IDSIM_mPL_Menu.mdf</t>
  </si>
  <si>
    <t>..\Workspace\Standards\SHA_V8_02\menus\IDSIM_mNA02_Menu.mdf</t>
  </si>
  <si>
    <t>..\Workspace\Standards\SHA_V8_02\menus\IDSIM_mNA_Menu.mdf</t>
  </si>
  <si>
    <t>..\Workspace\Standards\SHA_V8_02\menus\IDSIM_mLT_Menu.mdf</t>
  </si>
  <si>
    <t>..\Workspace\Standards\SHA_V8_02\menus\IDSIM_mLD_Menu.mdf</t>
  </si>
  <si>
    <t>..\Workspace\Standards\SHA_V8_02\menus\IDSIM_mHTX_Menu.mdf</t>
  </si>
  <si>
    <t>..\Workspace\Standards\SHA_V8_02\menus\IDSIM_mHTD_Menu.mdf</t>
  </si>
  <si>
    <t>..\Workspace\Standards\SHA_V8_02\menus\IDSIM_mHP_Menu.mdf</t>
  </si>
  <si>
    <t>..\Workspace\Standards\SHA_V8_02\menus\IDSIM_mHD_Menu.mdf</t>
  </si>
  <si>
    <t>..\Workspace\Standards\SHA_V8_02\menus\IDSIM_mHCX_Menu.mdf</t>
  </si>
  <si>
    <t>..\Workspace\Standards\SHA_V8_02\menus\IDSIM_mGRP_Menu.mdf</t>
  </si>
  <si>
    <t>..\Workspace\Standards\SHA_V8_02\menus\IDSIM_mES_Menu.mdf</t>
  </si>
  <si>
    <t>fixed element template paths</t>
  </si>
  <si>
    <t>..\Workspace\Standards\SHA_V8_02\menus\IDSIM_mDP_Menu.mdf</t>
  </si>
  <si>
    <t>..\Workspace\Standards\SHA_V8_02\menus\IDSIM_mDE_Menu.mdf</t>
  </si>
  <si>
    <t>..\Workspace\Standards\SHA_V8_02\menus\IDSIM_mBR_Menu.mdf</t>
  </si>
  <si>
    <t>removed mapping menus</t>
  </si>
  <si>
    <t>..\Workspace\Standards\SHA_V8_02\menus\IDSIM_Main_Menu.mdf</t>
  </si>
  <si>
    <t>fixed feature names</t>
  </si>
  <si>
    <t>..\Workspace\Standards\SHA_V8_02\inroads\sha_templates.itl</t>
  </si>
  <si>
    <t>..\Workspace\Standards\SHA_V8_01\inroads\sha_survey_civil.xin</t>
  </si>
  <si>
    <t>delete unused fonts</t>
  </si>
  <si>
    <t>..\Workspace\Standards\SHA_V8_02\dgnlib\SUDA\HHD_suda.dgnlib</t>
  </si>
  <si>
    <t>..\Workspace\Standards\SHA_V8_02\dgnlib\gui\SHA_menubar_02.dgnlib</t>
  </si>
  <si>
    <t>add SS4 manuals, modified 6/7/2019</t>
  </si>
  <si>
    <t>removed custom line styles</t>
  </si>
  <si>
    <t>..\Workspace\Standards\SHA_V8_02\dgnlib\feature_definitions\SHA_SurveyStandards.dgnlib</t>
  </si>
  <si>
    <t>Updated survey macros V.2.1.0</t>
  </si>
  <si>
    <t>Add Linear pipe macros</t>
  </si>
  <si>
    <t>Restore Survey textstyles</t>
  </si>
  <si>
    <t>..\Workspace\Standards\SHA_V8_02\dgnlib\feature_definitions\SHA_ProjectSettings.dgnlib</t>
  </si>
  <si>
    <t>..\Workspace\Standards\SHA_V8_02\dgnlib\feature_definitions\SHA_levelfilters.dgnlib</t>
  </si>
  <si>
    <t>missing levels added from element templates; some ET modifications</t>
  </si>
  <si>
    <t>..\Workspace\Standards\SHA_V8_02\dgnlib\feature_definitions\SHA_ElementTemplates.dgnlib</t>
  </si>
  <si>
    <t>modified General Text, E&amp;S Soil Stabilization Matting</t>
  </si>
  <si>
    <t>Revised Element Templates, Levels and Text Styles</t>
  </si>
  <si>
    <t>add Survey_Pipe</t>
  </si>
  <si>
    <t>..\Workspace\Standards\SHA_V8_02\dgnlib\feature_definitions\SHA_dim_text_styles.dgnlib</t>
  </si>
  <si>
    <t>consolidated all textstyles in this file. Will also rename</t>
  </si>
  <si>
    <t>Added missing configuration</t>
  </si>
  <si>
    <t>..\Workspace\Standards\SHA_V8_02\data\ini\Blog.ini</t>
  </si>
  <si>
    <t>updated level names for V8_02</t>
  </si>
  <si>
    <t>added xBL-HC</t>
  </si>
  <si>
    <t>..\Workspace\Standards\SHA_V8_02\data\IDSIM-le.mdb</t>
  </si>
  <si>
    <t>SN 2.1 added</t>
  </si>
  <si>
    <t>..\Workspace\Standards\SHA_V8_02\cell\SUDA\HHD_suda_2D.cel</t>
  </si>
  <si>
    <t>..\Workspace\Standards\SHA_V8_02\cell\SHA_std.cel</t>
  </si>
  <si>
    <t>..\Workspace\Standards\SHA_V8_02\cell\OHD\PSD_topo.cel</t>
  </si>
  <si>
    <t>Add sediment trap cells</t>
  </si>
  <si>
    <t>..\Workspace\Standards\SHA_V8_02\cell\OHD\HHD_design.cel</t>
  </si>
  <si>
    <t>Redefine Super DIR, create Project Default vars for non-PW compatibility</t>
  </si>
  <si>
    <t>..\Workspace\Standards\SHA_V8_02\BentleyCivil.cfg</t>
  </si>
  <si>
    <t>made cell library reference PW-compatible (no relative paths)</t>
  </si>
  <si>
    <t>..\Workspace\Standards\SHA_V8_01\vba\Blog.ini</t>
  </si>
  <si>
    <t>..\Workspace\Standards\SHA_V8_01\SHA_V8_01.cfg</t>
  </si>
  <si>
    <t>added default MDOT_INROADS project default vars</t>
  </si>
  <si>
    <t>Add MDOT_BLOG_INI and _MDOT_CELL_* vars</t>
  </si>
  <si>
    <t>Updated per OOTS Email 5-13-2019</t>
  </si>
  <si>
    <t>..\Workspace\Standards\SHA_V8_01\seed\OOTS\pSN-8_seed.dgn</t>
  </si>
  <si>
    <t>..\Workspace\Standards\SHA_V8_01\inroads\sha_civil.xin</t>
  </si>
  <si>
    <t>..\Workspace\Disciplines\Survey\vba\SmartObjectsSHA.mvba</t>
  </si>
  <si>
    <t>create 3D vaults</t>
  </si>
  <si>
    <t>rotate pavement markings</t>
  </si>
  <si>
    <t>label pipe size, create 3D pipe</t>
  </si>
  <si>
    <t>tree SZ in inches</t>
  </si>
  <si>
    <t>..\Workspace\Standards\SHA_V8_02\inroads\Superelevation\SEP\MDSHA_english_2011_Method2.sep</t>
  </si>
  <si>
    <t>..\Workspace\Standards\SHA_V8_02\inroads\Superelevation\SEP\MDSHA_english_2011.sep</t>
  </si>
  <si>
    <t>..\Workspace\Standards\SHA_V8_02\inroads\Superelevation\SEP\MDSHA_2011_radiusTable_Method2.csv</t>
  </si>
  <si>
    <t>..\Workspace\Standards\SHA_V8_02\inroads\data\VerticalDesignChecks.txt</t>
  </si>
  <si>
    <t>..\Workspace\Standards\SHA_V8_02\inroads\data\i_Ke.dat</t>
  </si>
  <si>
    <t>..\Workspace\Standards\SHA_V8_02\inroads\data\i_Kc.dat</t>
  </si>
  <si>
    <t>..\Workspace\Standards\SHA_V8_02\inroads\data\HorizontalDesignChecks.txt</t>
  </si>
  <si>
    <t>..\Workspace\Standards\SHA_V8_02\inroads\data\DesignCriteria.xls</t>
  </si>
  <si>
    <t>..\Workspace\Standards\SHA_V8_02\inroads\data\DesignCriteria.txt</t>
  </si>
  <si>
    <t>..\Workspace\Standards\SHA_V8_02\dgn\Borders\xBL-HC00_CrossSection.dgn</t>
  </si>
  <si>
    <t>..\Workspace\Standards\SHA_V8_01\tables\Pen\PLAT_NEW.tbl</t>
  </si>
  <si>
    <t>..\Workspace\Standards\SHA_V8_01\inroads\sha_notes.dft</t>
  </si>
  <si>
    <t>..\Workspace\Standards\SHA_V8_01\inroads\MDOT_Project_SS2.reg</t>
  </si>
  <si>
    <t>..\Workspace\Standards\SHA_Common\plot\pltcfg\printer_Color.pltcfg</t>
  </si>
  <si>
    <t>..\Workspace\Standards\SHA_Common\plot\pltcfg\Plats\Plat-FullMono.pltcfg</t>
  </si>
  <si>
    <t>..\Workspace\Standards\SHA_Common\plot\pltcfg\Plats\Plat-FullColor.pltcfg</t>
  </si>
  <si>
    <t>..\Workspace\Standards\SHA_Common\plot\pltcfg\Plats\pdf_Plat-FullMono.pltcfg</t>
  </si>
  <si>
    <t>..\Workspace\Standards\SHA_Common\plot\pltcfg\pdf_Optimized 4 XWMS FullMono.pltcfg</t>
  </si>
  <si>
    <t>..\Workspace\Standards\SHA_Common\plot\pltcfg\pdf_Optimized 4 XWMS Color.pltcfg</t>
  </si>
  <si>
    <t>..\Workspace\Standards\SHA_Common\plot\iplot\pen\Plats\PSD_PLATS.tbl</t>
  </si>
  <si>
    <t>..\Workspace\Standards\SHA_Common\InRoads\Project Defaults\SHA_InRoads.v8.11.9.reg</t>
  </si>
  <si>
    <t>..\Workspace\Standards\SHA_Common\fonts\SHA_FontConfig.xml</t>
  </si>
  <si>
    <t>..\Workspace\Standards\SHA_Common\data\remap\V8_02-V8_01.xls</t>
  </si>
  <si>
    <t>..\Workspace\Standards\SHA_Common\data\remap\V8_02-V8_01.csv</t>
  </si>
  <si>
    <t>..\Workspace\Documentation\SS4_Manuals\10_PrintOrganizer_Manual.pdf</t>
  </si>
  <si>
    <t>..\Workspace\Documentation\SS4_Manuals\09_mRW_Manual.pdf</t>
  </si>
  <si>
    <t>..\Workspace\Documentation\SS4_Manuals\08_mUT_Manual.pdf</t>
  </si>
  <si>
    <t>..\Workspace\Documentation\SS4_Manuals\07_Survey_Manual.pdf</t>
  </si>
  <si>
    <t>..\Workspace\Documentation\SS4_Manuals\06_SUDA_Manual.pdf</t>
  </si>
  <si>
    <t>..\Workspace\Documentation\SS4_Manuals\05_mHP_Manual.pdf</t>
  </si>
  <si>
    <t>..\Workspace\Documentation\SS4_Manuals\04_mHD_Manual.pdf</t>
  </si>
  <si>
    <t>..\Workspace\Documentation\SS4_Manuals\03_sHC_Manual.pdf</t>
  </si>
  <si>
    <t>..\Workspace\Documentation\SS4_Manuals\02_sCO_Manual.pdf</t>
  </si>
  <si>
    <t>..\Workspace\Documentation\SS4_Manuals\01_sAL_Manual.pdf</t>
  </si>
  <si>
    <t>Approved</t>
  </si>
  <si>
    <t>Filename Only</t>
  </si>
  <si>
    <t>..\Workspace\Documentation\Introducing the PRD Border Model.pdf</t>
  </si>
  <si>
    <t xml:space="preserve">Help File Added to Explain PRD Border Model Implementation and Tools </t>
  </si>
  <si>
    <t>..\Workspace\Documentation\Plats\CellWallChart_2020-01-29.pdf</t>
  </si>
  <si>
    <t>Added  to match latest version from CAD Standards web page</t>
  </si>
  <si>
    <t>..\Workspace\Documentation\Plats\SHA Drafters Plat Checklist 8-29-2019.pdf</t>
  </si>
  <si>
    <t>..\Workspace\Standards\SHA_Common\vba\BorderTools.mvba</t>
  </si>
  <si>
    <t>VBA Project added to Automate PRD Border Model Implementation</t>
  </si>
  <si>
    <t>..\Workspace\Standards\SHA_V8_01\dgn\Borders\xBL-HC00_CrossSection.dgn</t>
  </si>
  <si>
    <t>XSEC File added  - Sheet no longer shares Titleblock data with project border</t>
  </si>
  <si>
    <t>..\Workspace\Standards\SHA_V8_01\seed\shaHostSheetSeed.dgn</t>
  </si>
  <si>
    <t>Added to use with Plan And Profile Generator</t>
  </si>
  <si>
    <t>...\Workspace\Standards\SHA_V8_02\inroads\data\PW_Variables.reg</t>
  </si>
  <si>
    <t>Updated InRoads Ss4 Project Defaults file for Import. Removed setting that assigns a specific Project Default Configuration.</t>
  </si>
  <si>
    <t>..\Workspace\Standards\SHA_V8_02\seed\shaHostSheetSeed.dgn</t>
  </si>
  <si>
    <t>...\Workspace\Standards\SHA_Common\InRoads\Project Defaults\SHA_InRoads.v8.11.9 PW Variables.reg</t>
  </si>
  <si>
    <t>..\Workspace\Documentation\WorkspaceChangeLog.xlsx</t>
  </si>
  <si>
    <t>This Document</t>
  </si>
  <si>
    <t>..\Workspace\Standards\SHA_Common\SHA_Common.cfg</t>
  </si>
  <si>
    <t>Updated Various settings for bug fixes, PDF Manual paths,  and more</t>
  </si>
  <si>
    <t>..\Workspace\Standards\SHA_Common\version.cfg</t>
  </si>
  <si>
    <t>Updated Version Information</t>
  </si>
  <si>
    <t>..\Workspace\Standards\SHA_Common\data\remap\V8_01-V8_02.csv</t>
  </si>
  <si>
    <t>Updated to add more levels - File is WIP, Needs many more edits to be comprehensive</t>
  </si>
  <si>
    <t>..\Workspace\Standards\SHA_Common\data\remap\V8_01-V8_02.xls</t>
  </si>
  <si>
    <t>..\Workspace\Standards\SHA_Common\dgnlib\gui\SHA_menubar.dgnlib</t>
  </si>
  <si>
    <t>Updated to address modified Help About Workspace Version tool</t>
  </si>
  <si>
    <t>..\Workspace\Standards\SHA_Common\vba\ModelTools.mvba</t>
  </si>
  <si>
    <t>Updated to report Standard Version Information</t>
  </si>
  <si>
    <t>..\Workspace\Standards\SHA_V8_01\cell\SHA_border.cel</t>
  </si>
  <si>
    <t>Added PRD border, updated all other cells to use MDOT SHA Logo versions</t>
  </si>
  <si>
    <t>..\Workspace\Standards\SHA_V8_01\cell\OHD\PSD_plat.cel</t>
  </si>
  <si>
    <t>Updated to match latest version from CAD Standards web page</t>
  </si>
  <si>
    <t>..\Workspace\Standards\SHA_V8_01\cell\OHD\PSD_topo.cel</t>
  </si>
  <si>
    <t>Updated to Include revisions for Survey Codes and Ss4/ORD Features</t>
  </si>
  <si>
    <t>..\Workspace\Standards\SHA_V8_01\dgn\Borders\SHA_border.dgn</t>
  </si>
  <si>
    <t>Added PRD border model</t>
  </si>
  <si>
    <t>..\Workspace\Standards\SHA_V8_01\dgn\Standard_Sheets\pES-Dxx1.dgn</t>
  </si>
  <si>
    <t>Deplaced Drainage border model with PRD border model</t>
  </si>
  <si>
    <t>..\Workspace\Standards\SHA_V8_01\dgn\Standard_Sheets\pES-Dxx2.dgn</t>
  </si>
  <si>
    <t>..\Workspace\Standards\SHA_V8_01\dgn\Standard_Sheets\pES-Dxx3.dgn</t>
  </si>
  <si>
    <t>..\Workspace\Standards\SHA_V8_01\dgn\Standard_Sheets\pES-Nxx1.dgn</t>
  </si>
  <si>
    <t>Deplaced Drainage border model with PRD border model &amp; Revised Note 1 to replace (REC) with (QAD)</t>
  </si>
  <si>
    <t>..\Workspace\Standards\SHA_V8_01\dgn\Standard_Sheets\pES-Nxx2.dgn</t>
  </si>
  <si>
    <t>..\Workspace\Standards\SHA_V8_01\dgn\Standard_Sheets\pGN-T000_Titlesheet.dgn</t>
  </si>
  <si>
    <t>Added DHS Signature Block to Facilities Title Sheet</t>
  </si>
  <si>
    <t>..\Workspace\Standards\SHA_V8_01\dgnlib\gui\SHA_menubar_01.dgnlib</t>
  </si>
  <si>
    <t>Added ability to load xBL menu via Barmenus &gt; Project Border</t>
  </si>
  <si>
    <t>..\Workspace\Standards\SHA_V8_01\inroads\sha_templates.itl</t>
  </si>
  <si>
    <t>Updated Point List to match "Standard" Ss4 Point Names &amp; Ss4 Style Names. No point names in templates were changed.</t>
  </si>
  <si>
    <t>..\Workspace\Standards\SHA_V8_01\inroads\Data\sha_civil.xin</t>
  </si>
  <si>
    <t>..\Workspace\Standards\SHA_V8_01\mdlapps\IDSBMenu.ini</t>
  </si>
  <si>
    <t>Modified to run VBA Macros for PRD, added corrections for other file types</t>
  </si>
  <si>
    <t>..\Workspace\Standards\SHA_V8_01\menus\IDSIM_Main_Menu.mdf</t>
  </si>
  <si>
    <t>Modified to add xBL menu, added corrections to fix reported bugs</t>
  </si>
  <si>
    <t>..\Workspace\Standards\SHA_V8_01\menus\IDSIM_mBR_Menu.mdf</t>
  </si>
  <si>
    <t xml:space="preserve">Modified to correct Failure of Loading PDF Help Files </t>
  </si>
  <si>
    <t>..\Workspace\Standards\SHA_V8_01\menus\IDSIM_pGNP_Menu.mdf</t>
  </si>
  <si>
    <t>Modified to add PRD VBA Macros</t>
  </si>
  <si>
    <t>..\Workspace\Standards\SHA_V8_01\menus\IDSIM_xBL_Menu.mdf</t>
  </si>
  <si>
    <t>..\Workspace\Standards\SHA_V8_01\vba\NATools.ini</t>
  </si>
  <si>
    <t>Fixed Variable for Cell Library - CellLibrary=$(_MDOT_STANDARD)cell\OED\mNA_cells.cel</t>
  </si>
  <si>
    <t>Changed variables to point at SHA Drafting Notes file</t>
  </si>
  <si>
    <t>..\Workspace\Standards\SHA_V8_02\cell\SHA_border.cel</t>
  </si>
  <si>
    <t>Added PRD border, updated all other cells to eliminate any nested cells</t>
  </si>
  <si>
    <t>Updated SHA Logos to use RGB Colors instead of Color Table</t>
  </si>
  <si>
    <t>..\Workspace\Standards\SHA_V8_02\cell\SHA_tblock.cel</t>
  </si>
  <si>
    <t>Updated to remove reference file attachments of SHA_Border.dgn</t>
  </si>
  <si>
    <t>Updated to Include revisions for Survey Codes and Ss4/ORD Features, Revised Level Names to SHA_V8_02 Standards</t>
  </si>
  <si>
    <t>..\Workspace\Standards\SHA_V8_02\data\ini\IDSBMenu.ini</t>
  </si>
  <si>
    <t>..\Workspace\Standards\SHA_V8_02\data\ini\NATools.ini</t>
  </si>
  <si>
    <t>..\Workspace\Standards\SHA_V8_02\dgn\Borders\SHA_border.dgn</t>
  </si>
  <si>
    <t>Added PRD border model, removed XSEC border model</t>
  </si>
  <si>
    <t>..\Workspace\Standards\SHA_V8_02\dgn\Standard_Sheets\pGN-T000_Titlesheet.dgn</t>
  </si>
  <si>
    <t>..\Workspace\Standards\SHA_V8_02\dgn\Standard_Sheets\OHD\pES-Dxx1.dgn</t>
  </si>
  <si>
    <t>Replaced Drainage border model with PRD border model</t>
  </si>
  <si>
    <t>..\Workspace\Standards\SHA_V8_02\dgn\Standard_Sheets\OHD\pES-Dxx2.dgn</t>
  </si>
  <si>
    <t>..\Workspace\Standards\SHA_V8_02\dgn\Standard_Sheets\OHD\pES-Dxx3.dgn</t>
  </si>
  <si>
    <t>..\Workspace\Standards\SHA_V8_02\dgn\Standard_Sheets\OHD\pES-Nxx1.dgn</t>
  </si>
  <si>
    <t>Replaced Drainage border model with PRD border model &amp; Revised Note 1 to replace (REC) with (QAD)</t>
  </si>
  <si>
    <t>..\Workspace\Standards\SHA_V8_02\dgn\Standard_Sheets\OHD\pES-Nxx2.dgn</t>
  </si>
  <si>
    <t>Added Levels, Feature Definitions, etc.</t>
  </si>
  <si>
    <t xml:space="preserve">Rebuilt Filters using Level Groups: supports level name abbreviations with wildcards. Simplifies adding levels in the future.  </t>
  </si>
  <si>
    <t>..\Workspace\Standards\SHA_V8_02\inroads\sha_survey_civil.xin</t>
  </si>
  <si>
    <t>Updated to Include revisions for Survey Codes and ORD Features</t>
  </si>
  <si>
    <t>Updated Point List to include additional "Standard" Point Names &amp; Styles</t>
  </si>
  <si>
    <t>..\Workspace\Standards\SHA_V8_02\menus\IDSIM_mSN-E_Menu.mdf</t>
  </si>
  <si>
    <t>Modified to Add AC= for Menu items placing cells. The SHA_V8_01 versions already contained this.</t>
  </si>
  <si>
    <t>..\Workspace\Standards\SHA_V8_02\menus\IDSIM_mSN-P_Menu.mdf</t>
  </si>
  <si>
    <t>..\Workspace\Standards\SHA_V8_02\menus\IDSIM_xBL_Menu.mdf</t>
  </si>
  <si>
    <t>..\Workspace\Standards\SHA_V8_02\symb\sha_ls_topo.rsc</t>
  </si>
  <si>
    <t>..\Disciplines\Plats\Plats.cfg</t>
  </si>
  <si>
    <t>..\Disciplines\Structures\Structures.cfg</t>
  </si>
  <si>
    <t>..\Disciplines\Survey\Survey.cfg</t>
  </si>
  <si>
    <t>..\Disciplines\Traffic\Traffic.cfg</t>
  </si>
  <si>
    <t>..\Documentation\MDOT SHA Workspace 2.2 Fact Sheet.pdf</t>
  </si>
  <si>
    <t>..\Documentation\SS4_Manuals\Chapter_01-Import Terrain.pdf</t>
  </si>
  <si>
    <t>..\Documentation\SS4_Manuals\Chapter_02-Import Alignments.pdf</t>
  </si>
  <si>
    <t>..\Documentation\SS4_Manuals\Chapter_03-Import Plan Graphics.pdf</t>
  </si>
  <si>
    <t>..\Documentation\SS4_Manuals\Chapter_04-Import Corridors.pdf</t>
  </si>
  <si>
    <t>..\Documentation\SS4_Manuals\Chapter_05-Corridor Modifications.pdf</t>
  </si>
  <si>
    <t>..\Projects\project.template</t>
  </si>
  <si>
    <t>..\Standards\SHA_Common\data\filesynch\DesktopShortcuts_MS.txt</t>
  </si>
  <si>
    <t>..\Standards\SHA_Common\data\filesynch\DesktopShortcuts_PI_SS10.txt</t>
  </si>
  <si>
    <t>..\Standards\SHA_Common\data\filesynch\DesktopShortcuts_PI_SS2.txt</t>
  </si>
  <si>
    <t>..\Standards\SHA_Common\data\filesynch\DesktopShortcuts_PI_SS4.txt</t>
  </si>
  <si>
    <t>..\Standards\SHA_Common\data\shortcuts\MDOT WS2.2 DGN.ico</t>
  </si>
  <si>
    <t>..\Standards\SHA_Common\data\shortcuts\MDOT WS2.2 InRoads.ico</t>
  </si>
  <si>
    <t>..\Standards\SHA_Common\data\shortcuts\SHA_V8_01 SS10.lnk</t>
  </si>
  <si>
    <t>..\Standards\SHA_Common\data\shortcuts\SHA_V8_01 SS2.lnk</t>
  </si>
  <si>
    <t>..\Standards\SHA_Common\data\shortcuts\SHA_V8_01 SS4.lnk</t>
  </si>
  <si>
    <t>..\Standards\SHA_Common\data\shortcuts\SHA_V8_01.lnk</t>
  </si>
  <si>
    <t>..\Standards\SHA_Common\data\shortcuts\SHA_V8_02 SS10.lnk</t>
  </si>
  <si>
    <t>..\Standards\SHA_Common\data\shortcuts\SHA_V8_02 SS2.lnk</t>
  </si>
  <si>
    <t>..\Standards\SHA_Common\data\shortcuts\SHA_V8_02 SS4.lnk</t>
  </si>
  <si>
    <t>..\Standards\SHA_Common\data\shortcuts\SHA_V8_02.lnk</t>
  </si>
  <si>
    <t>..\Standards\SHA_Common\symb\mta_ls_extra.rsc</t>
  </si>
  <si>
    <t>..\Standards\SHA_V8_01\civil\cell\HHD_suda_2D.cel</t>
  </si>
  <si>
    <t>..\Standards\SHA_V8_01\civil\cell\HHD_suda_3D.cel</t>
  </si>
  <si>
    <t>..\Standards\SHA_V8_01\civil\Civil_V8_01.cfg</t>
  </si>
  <si>
    <t>..\Standards\SHA_V8_01\civil\dgnlib\feature_definitions\SHA_FeatureDefinitions.dgnlib</t>
  </si>
  <si>
    <t>..\Standards\SHA_V8_01\civil\dgnlib\feature_definitions\SHA_ProjectSettings.dgnlib</t>
  </si>
  <si>
    <t>..\Standards\SHA_V8_01\civil\dgnlib\feature_definitions\SHA_SurveyStandards.dgnlib</t>
  </si>
  <si>
    <t>..\Standards\SHA_V8_01\civil\dgnlib\SUDA\HHD_suda.dgnlib</t>
  </si>
  <si>
    <t>..\Standards\SHA_V8_01\civil\inroads\sha_civil_8_11_9.xin</t>
  </si>
  <si>
    <t>..\Standards\SHA_V8_01\civil\inroads\sha_templates_8_11_9.itl</t>
  </si>
  <si>
    <t>..\Standards\SHA_V8_01\dgn\Updates\pGN-T000_Titlesheet.dgnmod</t>
  </si>
  <si>
    <t>..\Standards\SHA_V8_01\vba\SheetTools.ini</t>
  </si>
  <si>
    <t>..\Standards\SHA_V8_02\data\ini\SheetTools.ini</t>
  </si>
  <si>
    <t>..\Standards\SHA_V8_02\dgn\Updates\pGN-T000_Titlesheet.dgnmod</t>
  </si>
  <si>
    <t>..\Users\Examples.ucf</t>
  </si>
  <si>
    <t>optimized for use with Bentley Learn training</t>
  </si>
  <si>
    <t>..\Users\SHA_Plats.ucf</t>
  </si>
  <si>
    <t>..\Users\SHA_Roadway.ucf</t>
  </si>
  <si>
    <t>..\config\appl\a_MCPC.cfg</t>
  </si>
  <si>
    <t>..\config\appl\a_VehicleTracking2018.cfg</t>
  </si>
  <si>
    <t>..\Documentation\WorkspaceChangeLog.xlsx</t>
  </si>
  <si>
    <t>..\Projects\SHA_V8_01.pcf</t>
  </si>
  <si>
    <t>..\Projects\SHA_V8_02.pcf</t>
  </si>
  <si>
    <t>update standard year</t>
  </si>
  <si>
    <t>..\ReadMe.txt</t>
  </si>
  <si>
    <t>..\Standards\SHA_Common\data\remap\V8_01-V8_02.csv</t>
  </si>
  <si>
    <t>Updated with more settings - used V8_01 and V8_02 XIN files to create mappings with cell names and linestyles.</t>
  </si>
  <si>
    <t>..\Standards\SHA_Common\data\remap\V8_01-V8_02.xls</t>
  </si>
  <si>
    <t>..\Standards\SHA_Common\dgnlib\gui\SHA_menubar.dgnlib</t>
  </si>
  <si>
    <t>add Manuals dropdown, fix Set User Division (internal use only)</t>
  </si>
  <si>
    <t>..\Standards\SHA_Common\SHA_Common.cfg</t>
  </si>
  <si>
    <t>redefined 1_USTN_OUT to avoid copy out problems</t>
  </si>
  <si>
    <t>..\Standards\SHA_Common\symb\sha_ls_expipes.rsc</t>
  </si>
  <si>
    <t>..\Standards\SHA_Common\vba\AdminSHA.mvba</t>
  </si>
  <si>
    <t>Fix CheckDivision, V7 File Open message, Check Local Data</t>
  </si>
  <si>
    <t>..\Standards\SHA_Common\vba\BorderTools.mvba</t>
  </si>
  <si>
    <t>Fix bug when 'Title Sheet' model is missing</t>
  </si>
  <si>
    <t>..\Standards\SHA_Common\vba\FileNamingWizard.mvba</t>
  </si>
  <si>
    <t>..\Standards\SHA_Common\vba\IDS.mvba</t>
  </si>
  <si>
    <t>Fix bug in DraftLineStyleList method</t>
  </si>
  <si>
    <t>..\Standards\SHA_Common\vba\SheetTools.mvba</t>
  </si>
  <si>
    <t>Added UpdateNotes command</t>
  </si>
  <si>
    <t>..\Standards\SHA_Common\version.cfg</t>
  </si>
  <si>
    <t>..\Standards\SHA_V8_01\data\linestyles.ini</t>
  </si>
  <si>
    <t>..\Standards\SHA_V8_01\dgn\Standard_Sheets\pGN-T000_Titlesheet.dgn</t>
  </si>
  <si>
    <t>update to AASHTO 2018</t>
  </si>
  <si>
    <t>..\Standards\SHA_V8_01\inroads\sha_civil.xin</t>
  </si>
  <si>
    <t>File updated - fixed a number of level name errors</t>
  </si>
  <si>
    <t>..\Standards\SHA_V8_01\inroads\sha_templates.itl</t>
  </si>
  <si>
    <t>..\Standards\SHA_V8_01\mdlapps\IDSBMenu.ini</t>
  </si>
  <si>
    <t>File updated entries for Open Roads Model Files and corrections for PRD Border</t>
  </si>
  <si>
    <t>..\Standards\SHA_V8_01\menus\IDSIM_pGNT_Menu.mdf</t>
  </si>
  <si>
    <t>Add Updates menu</t>
  </si>
  <si>
    <t>..\Standards\SHA_V8_01\SHA_V8_01.cfg</t>
  </si>
  <si>
    <t>Added %include for SS4/SS10 standards</t>
  </si>
  <si>
    <t>..\Standards\SHA_V8_02\BentleyCivil.cfg</t>
  </si>
  <si>
    <t>comment out SHA_SurveyStandards.dgnlib, move to SHA_Survey.ucf</t>
  </si>
  <si>
    <t>..\Standards\SHA_V8_02\data\ini\IDSBMenu.ini</t>
  </si>
  <si>
    <t>..\Standards\SHA_V8_02\data\linestyles.ini</t>
  </si>
  <si>
    <t>..\Standards\SHA_V8_02\dgn\Standard_Sheets\pGN-T000_Titlesheet.dgn</t>
  </si>
  <si>
    <t>update to AASHTO 2018, fixed Saved View Levels</t>
  </si>
  <si>
    <t>..\Standards\SHA_V8_02\dgnlib\feature_definitions\SHA_ElementTemplates.dgnlib</t>
  </si>
  <si>
    <t>delete non-standard linestyles</t>
  </si>
  <si>
    <t>..\Standards\SHA_V8_02\dgnlib\feature_definitions\SHA_ProjectSettings.dgnlib</t>
  </si>
  <si>
    <t>..\Standards\SHA_V8_02\dgnlib\feature_definitions\SHA_SurveyStandards.dgnlib</t>
  </si>
  <si>
    <t>..\Standards\SHA_V8_02\dgnlib\gui\SHA_menubar_02.dgnlib</t>
  </si>
  <si>
    <t>remove Manuals dropdown (relocate to Common dgnlib)</t>
  </si>
  <si>
    <t>..\Standards\SHA_V8_02\dgnlib\SUDA\HHD_suda.dgnlib</t>
  </si>
  <si>
    <t>..\Standards\SHA_V8_02\inroads\sha_survey_civil.xin</t>
  </si>
  <si>
    <t>..\Standards\SHA_V8_02\inroads\sha_templates.itl</t>
  </si>
  <si>
    <t>..\Standards\SHA_V8_02\menus\IDSIM_mDE_Menu.mdf</t>
  </si>
  <si>
    <t>..\Standards\SHA_V8_02\menus\IDSIM_mDP_Menu.mdf</t>
  </si>
  <si>
    <t>..\Standards\SHA_V8_02\menus\IDSIM_mES_Menu.mdf</t>
  </si>
  <si>
    <t>..\Standards\SHA_V8_02\menus\IDSIM_mGRP_Menu.mdf</t>
  </si>
  <si>
    <t>..\Standards\SHA_V8_02\menus\IDSIM_mHCX_Menu.mdf</t>
  </si>
  <si>
    <t>..\Standards\SHA_V8_02\menus\IDSIM_mHD_Menu.mdf</t>
  </si>
  <si>
    <t>..\Standards\SHA_V8_02\menus\IDSIM_mHP_Menu.mdf</t>
  </si>
  <si>
    <t>..\Standards\SHA_V8_02\menus\IDSIM_mHTD_Menu.mdf</t>
  </si>
  <si>
    <t>..\Standards\SHA_V8_02\menus\IDSIM_mHTX_Menu.mdf</t>
  </si>
  <si>
    <t>..\Standards\SHA_V8_02\menus\IDSIM_mLD_Menu.mdf</t>
  </si>
  <si>
    <t>..\Standards\SHA_V8_02\menus\IDSIM_mLT_Menu.mdf</t>
  </si>
  <si>
    <t>..\Standards\SHA_V8_02\menus\IDSIM_mNA_Menu.mdf</t>
  </si>
  <si>
    <t>..\Standards\SHA_V8_02\menus\IDSIM_mNA02_Menu.mdf</t>
  </si>
  <si>
    <t>..\Standards\SHA_V8_02\menus\IDSIM_mPL_Menu.mdf</t>
  </si>
  <si>
    <t>..\Standards\SHA_V8_02\menus\IDSIM_mPLP_Menu.mdf</t>
  </si>
  <si>
    <t>..\Standards\SHA_V8_02\menus\IDSIM_mPM_Menu.mdf</t>
  </si>
  <si>
    <t>..\Standards\SHA_V8_02\menus\IDSIM_mSN_Menu.mdf</t>
  </si>
  <si>
    <t>..\Standards\SHA_V8_02\menus\IDSIM_mSW_Menu.mdf</t>
  </si>
  <si>
    <t>..\Standards\SHA_V8_02\menus\IDSIM_mTO_Menu.mdf</t>
  </si>
  <si>
    <t>..\Standards\SHA_V8_02\menus\IDSIM_mTOA_Menu.mdf</t>
  </si>
  <si>
    <t>..\Standards\SHA_V8_02\menus\IDSIM_mTX_Menu.mdf</t>
  </si>
  <si>
    <t>..\Standards\SHA_V8_02\menus\IDSIM_OOS_Menu.mdf</t>
  </si>
  <si>
    <t>..\Standards\SHA_V8_02\menus\IDSIM_pGNT_Menu.mdf</t>
  </si>
  <si>
    <t>..\Standards\SHA_V8_02\menus\IDSIM_pHCX_Menu.mdf</t>
  </si>
  <si>
    <t>..\Standards\SHA_V8_02\menus\IDSIM_PPD_Menu.mdf</t>
  </si>
  <si>
    <t>..\Standards\SHA_V8_02\menus\IDSIM_pSG-D_Menu.mdf</t>
  </si>
  <si>
    <t>..\Standards\SHA_V8_02\SHA_V8_02.cfg</t>
  </si>
  <si>
    <t>Added MDOT_SHEETTOOLS_INI</t>
  </si>
  <si>
    <t>..\Standards\SHA_V8_02\symb\sha_ls_topo.rsc</t>
  </si>
  <si>
    <t>..\Standards\site.cfg</t>
  </si>
  <si>
    <t>add _USTN_PROJECTSROOT</t>
  </si>
  <si>
    <t>..\Users\SHA_Drainage.ucf</t>
  </si>
  <si>
    <t>..\Users\SHA_Structures.ucf</t>
  </si>
  <si>
    <t>..\Users\SHA_Survey.ucf</t>
  </si>
  <si>
    <t>append SHA_SurveyStandards.dgnlib to CIVIL_CONTENTMANAGEMENTDGNLIBLIST</t>
  </si>
  <si>
    <t>..\Users\SHA_Traffic.ucf</t>
  </si>
  <si>
    <t>Update Files</t>
  </si>
  <si>
    <t>Add  intstructions on how to create SHA Workspace shortcuts</t>
  </si>
  <si>
    <t>Add 2.02.04 tab</t>
  </si>
  <si>
    <t>..\Standards\SHA_Common\_INTERNAL_USE_ONLY.cfg</t>
  </si>
  <si>
    <t>Empty; intended to overwrite the file that was accidentally included in 02.01.04</t>
  </si>
  <si>
    <t>Add OOS Toolboxes</t>
  </si>
  <si>
    <t>Define MS_PLT_ENGINE_CMDLINE_ARGS for Print Organizer; Set Ref Default displayOverrides = never</t>
  </si>
  <si>
    <t>Add CheckLevelNames method; Add cfgvar _MDOT_CHECK_SCALEMETHOD</t>
  </si>
  <si>
    <t>Add error handling, code cleanup</t>
  </si>
  <si>
    <t>Modify ChangeScale to enable AnnoScale lock</t>
  </si>
  <si>
    <t>2.02.04</t>
  </si>
  <si>
    <t>..\Standards\SHA_V8_01\cell\SHA_Border.cel</t>
  </si>
  <si>
    <t>New PRD cell</t>
  </si>
  <si>
    <t>Fixed default template file name; Use : for default file name and path assignments</t>
  </si>
  <si>
    <t>File updated for xBL tools macro</t>
  </si>
  <si>
    <t>Added _MDOT_CHECK_LEVELNAMES</t>
  </si>
  <si>
    <t>Change InRoads Project Default var assignments to (:)</t>
  </si>
  <si>
    <t>..\Standards\SHA_V8_02\data\IDSIM-le.mdb</t>
  </si>
  <si>
    <t>pES and pSW attach PRD border model</t>
  </si>
  <si>
    <t>Add _MDOT_CHECK_LEVELNAMES; Add cfgvar _MDOT_CHECK_SCALEMETHOD</t>
  </si>
  <si>
    <t>..\Standards\SHA_Common\InRoads\Project Defaults\SHA_InRoads.v8.11.9.reg</t>
  </si>
  <si>
    <t>Replaced by ..\Standards\SHA_Common\InRoads\Project Defaults\InRoads_SS4_SS10.reg</t>
  </si>
  <si>
    <t>..\Standards\SHA_V8_01\inroads\MDOT_Project_SS2.reg</t>
  </si>
  <si>
    <t>Replaced by ..\Standards\SHA_Common\InRoads\Project Defaults\InRoads_SS2.reg</t>
  </si>
  <si>
    <t>..\Standards\SHA_V8_01\cell\OED\mNA_Cells.cel</t>
  </si>
  <si>
    <t>File moved to OPPE subdirectory</t>
  </si>
  <si>
    <t>..\Standards\SHA_V8_02\cell\OED\mNA_Cells.cel</t>
  </si>
  <si>
    <t>..\ReadMe.pdf</t>
  </si>
  <si>
    <t>Updated recommended software versions</t>
  </si>
  <si>
    <t>..\Documentation\Alerts\Alerts-201207.xml</t>
  </si>
  <si>
    <t>Links to 3D Snapshot document and recommended software</t>
  </si>
  <si>
    <t>..\Documentation\SS4_Manuals\InRoads SS2 Corridor 3D Snapshot.pdf</t>
  </si>
  <si>
    <t>Guide to create 3D Snapshot DGN file in Ss2 - compare to Imported Ss10 Corridor</t>
  </si>
  <si>
    <t>..\Standards\SHA_Common\data\FileNames.xml</t>
  </si>
  <si>
    <t>New source data for File Naming Wizard</t>
  </si>
  <si>
    <t>..\Standards\SHA_Common\InRoads\Project Defaults\InRoads_SS2.reg</t>
  </si>
  <si>
    <t>Configuration profiles for InRoads SS2</t>
  </si>
  <si>
    <t>..\Standards\SHA_Common\InRoads\Project Defaults\InRoads_SS4_SS10.reg</t>
  </si>
  <si>
    <t>Configuration profiles for InRoads SS4 &amp; SS10</t>
  </si>
  <si>
    <t>..\Standards\SHA_Common\xwms\Accessing Statewide Imagery.pdf</t>
  </si>
  <si>
    <t>Instructions for using XWMS imagery</t>
  </si>
  <si>
    <t>..\Standards\SHA_Common\xwms\MD_ColorBasemap.xwms</t>
  </si>
  <si>
    <t>XMWS imagery from https://geodata.md.gov/imap/</t>
  </si>
  <si>
    <t>..\Standards\SHA_Common\xwms\MD_CriticalAreas_Counties.xwms</t>
  </si>
  <si>
    <t>..\Standards\SHA_Common\xwms\MD_CriticalAreas_Towns.xwms</t>
  </si>
  <si>
    <t>..\Standards\SHA_Common\xwms\MD_Floodplain_Effective.xwms</t>
  </si>
  <si>
    <t>..\Standards\SHA_Common\xwms\MD_Floodplain_Preliminary.xwms</t>
  </si>
  <si>
    <t>..\Standards\SHA_Common\xwms\MD_LandUseLandCover.xwms</t>
  </si>
  <si>
    <t>..\Standards\SHA_Common\xwms\MD_ParcelBoundaries.xwms</t>
  </si>
  <si>
    <t>..\Standards\SHA_Common\xwms\MD_SixInchImagery.xwms</t>
  </si>
  <si>
    <t>..\Standards\SHA_Common\xwms\MD_USGSTopoQuads.xwms</t>
  </si>
  <si>
    <t>..\Standards\SHA_Common\xwms\MD_Wetlands_DNR_Line.xwms</t>
  </si>
  <si>
    <t>..\Standards\SHA_Common\xwms\MD_Wetlands_DNR_Poly.xwms</t>
  </si>
  <si>
    <t>..\Standards\SHA_Common\xwms\MD_Wetlands_NWI.xwms</t>
  </si>
  <si>
    <t>..\Standards\SHA_Common\xwms\MD_Wetlands_WSSC_Line.xwms</t>
  </si>
  <si>
    <t>..\Standards\SHA_Common\xwms\MD_Wetlands_WSSC_Poly.xwms</t>
  </si>
  <si>
    <t>..\Standards\SHA_Common\xwms\xIM-GeodataRefs.dgn</t>
  </si>
  <si>
    <t>DGN file with XWMS imagery pre-attached</t>
  </si>
  <si>
    <t>..\Standards\SHA_V8_01\cell\OPPE\mNA_Cells.cel</t>
  </si>
  <si>
    <t>Latest cell definitions; moved from OED directory</t>
  </si>
  <si>
    <t>..\Standards\SHA_V8_01\dgn\Updates\pES-Nxx1.dgnmod</t>
  </si>
  <si>
    <t>Revision 02.01.03</t>
  </si>
  <si>
    <t>..\Standards\SHA_V8_01\menus\IDSIM_pESN1_Menu.mdf</t>
  </si>
  <si>
    <t>New menu includes Update &gt; Notes option</t>
  </si>
  <si>
    <t>..\Standards\SHA_V8_02\cell\OPPE\mNA_Cells.cel</t>
  </si>
  <si>
    <t>Latest cell definitions; moved from OED directory; N- prefix added</t>
  </si>
  <si>
    <t>..\Standards\SHA_V8_02\dgn\Borders\xBL-WD00_WallDisplay.dgn</t>
  </si>
  <si>
    <t>Border/Sheet for large format wall displays</t>
  </si>
  <si>
    <t>..\Standards\SHA_V8_02\dgn\Updates\pES-Nxx1.dgnmod</t>
  </si>
  <si>
    <t>..\Standards\SHA_V8_02\menus\BadFileName.mdf</t>
  </si>
  <si>
    <t>Menu for non-compliant file names</t>
  </si>
  <si>
    <t>..\Standards\SHA_V8_02\menus\IDSIM_pESN1_Menu.mdf</t>
  </si>
  <si>
    <t>..\Documentation\SHAFileNaming.pdf</t>
  </si>
  <si>
    <t>update to match production guidelines; refresh file type list</t>
  </si>
  <si>
    <t>..\Documentation\SheetSetup\Titlesheet.pdf</t>
  </si>
  <si>
    <t>Updated to include XWMS USGS Style Location Map directions</t>
  </si>
  <si>
    <t>Added 2.03.00 Tab for this update.</t>
  </si>
  <si>
    <t>Added more Levels and Settings (Still a very incomplete WIP)</t>
  </si>
  <si>
    <t>New items: MDOT SHA &gt; Attach Aerial/Statewide Imagery, MDOT SHA &gt; Help &gt; Workspace 2.x Fact Sheet</t>
  </si>
  <si>
    <t>Fixed _MDOT_DISCIPLINEROOT; disabled _MDOT_UTILTOOLS_INI; new variables: MDOT_FILEWIZ_DATA, MDOT_RFDIR_XWMS, MS_AUTO_SYNC_LEVEL_ATTRIBUTE_LIST</t>
  </si>
  <si>
    <t>..\Standards\SHA_Common\symb\sha_ls_barriers.rsc</t>
  </si>
  <si>
    <t>Fixed barrier linestyle display to remove gaps and close end sections</t>
  </si>
  <si>
    <t>Fix DisplayScale for new seed files; revised SetUserDivision command</t>
  </si>
  <si>
    <t>..\Standards\SHA_Common\vba\AreaTools.mvba</t>
  </si>
  <si>
    <t>Fix INI file load issue</t>
  </si>
  <si>
    <t>New command ResizeBorder</t>
  </si>
  <si>
    <t>Removed dependency on Access MDB file which caused problems on some systems</t>
  </si>
  <si>
    <t>Fix DisplayScale for new seed files</t>
  </si>
  <si>
    <t>..\Standards\SHA_Common\vba\NATools.mvba</t>
  </si>
  <si>
    <t>Fixed missing INI; now creates sheet model along with border</t>
  </si>
  <si>
    <t>..\Standards\SHA_Common\vba\Ramps.mvba</t>
  </si>
  <si>
    <t>Fix bug with Civil AccuDraw and align DWS pattern with curb</t>
  </si>
  <si>
    <t>New for Create Viewport: element mode, view rotation, scale change, reference element in layout</t>
  </si>
  <si>
    <t>Version 2.3.0</t>
  </si>
  <si>
    <t>Updated Added New Features and Element Templates</t>
  </si>
  <si>
    <t>..\Standards\SHA_V8_01\dgn\Borders\SHA_border.dgn</t>
  </si>
  <si>
    <t>Fixed alignment of datum text</t>
  </si>
  <si>
    <t>..\Standards\SHA_V8_01\dgn\Standard_Sheets\pES-Nxx1.dgn</t>
  </si>
  <si>
    <t>Fixed Notification note to match the latest update from 2/20/2020</t>
  </si>
  <si>
    <t>Revised MDOT SHA logo to use RGB instead of color table.</t>
  </si>
  <si>
    <t>Revision 02.03.00</t>
  </si>
  <si>
    <t>Add pES-N001 menu option</t>
  </si>
  <si>
    <t>..\Standards\SHA_V8_01\menus\IDSIM_Main_Menu.mdf</t>
  </si>
  <si>
    <t>Removed obsolete Help links</t>
  </si>
  <si>
    <t>Added Update Notes: 12/3/2020</t>
  </si>
  <si>
    <t>Fixed Discipline include; added MDOT_NATOOLS_INI</t>
  </si>
  <si>
    <t>..\Standards\SHA_V8_01\vba\NATools.ini</t>
  </si>
  <si>
    <t>Fixed cell directory path; add SheetSize info to Border definitions</t>
  </si>
  <si>
    <t>Add Element Template path for clip boundary creation</t>
  </si>
  <si>
    <t>..\Standards\SHA_V8_02\cell\OMT\OMT_soils.cel</t>
  </si>
  <si>
    <t>File updated for Workspace 2.0 - Fixed Levels to SHA_V8_02</t>
  </si>
  <si>
    <t>..\Standards\SHA_V8_02\cell\SHA_border.cel</t>
  </si>
  <si>
    <t>Remove duplicate elements from Xsec and Xpond; deleted Community cell; fixed alignment of datum text</t>
  </si>
  <si>
    <t>Added catch-all setting for bad file names; added new option for pES-N001</t>
  </si>
  <si>
    <t>..\Standards\SHA_V8_02\data\ini\NATools.ini</t>
  </si>
  <si>
    <t>Add SheetSize info to Border definitions</t>
  </si>
  <si>
    <t>Added Element Template path for clip boundary creation; added missing definitions</t>
  </si>
  <si>
    <t>..\Standards\SHA_V8_02\dgn\Borders\SHA_border.dgn</t>
  </si>
  <si>
    <t>..\Standards\SHA_V8_02\dgn\Standard_Sheets\OHD\pES-Nxx1.dgn</t>
  </si>
  <si>
    <t>No content changes, internal datestamp corrected to reflect 2/20/2020</t>
  </si>
  <si>
    <t>Pre-attached the USGS Topo Quad XWMS; revised MDOT SHA logo to use RGB instead of color table.</t>
  </si>
  <si>
    <t>Added: N- levels, S- level descrptions, mising pipe element templates, Civil Construction/Cell Feature Definitions, levels and templates for reference attachments; Fixed TM ET's and other random ET's</t>
  </si>
  <si>
    <t>Added Levels and ByLevel Symbologies for SHA_V8_02</t>
  </si>
  <si>
    <t>Fixed RS-Cut_N:1 Line Styles</t>
  </si>
  <si>
    <t>..\Standards\SHA_V8_02\menus\IDSIM_Main_Menu.mdf</t>
  </si>
  <si>
    <t>File updated as needed for dgnlib changes</t>
  </si>
  <si>
    <t>Modified Element Template paths</t>
  </si>
  <si>
    <t>..\Standards\SHA_V8_02\menus\IDSIM_mNA01_Menu.mdf</t>
  </si>
  <si>
    <t>..\Standards\SHA_V8_02\menus\IDSIM_mNA03_Menu.mdf</t>
  </si>
  <si>
    <t>Added missing pipe sizes (newly added large pipes</t>
  </si>
  <si>
    <t>..\Standards\SHA_V8_02\menus\IDSIM_pGNP_Menu.mdf</t>
  </si>
  <si>
    <t>Add Resize Border option for Wall Displays</t>
  </si>
  <si>
    <t>Added menu items: Area Map &gt; Attach USGS Topo; Update &gt; 12/3/2020</t>
  </si>
  <si>
    <t>Fixed $(_USTN_DEFAULTUSER_CFG_FILE) include (was always defaulting to SHA.ucf)</t>
  </si>
  <si>
    <t>File updated - Fixed PDF Help Command: Use variable to locate PDF file</t>
  </si>
  <si>
    <t>IDSIM_xLA_Menu.mdf</t>
  </si>
  <si>
    <t>IDSIM_pWQ_Menu.mdf</t>
  </si>
  <si>
    <t>IDSIM_pSV-P_Menu.mdf</t>
  </si>
  <si>
    <t>File revised to add update tool for MDMUTCD notation change</t>
  </si>
  <si>
    <t>IDSIM_pDA_Menu.mdf</t>
  </si>
  <si>
    <t>IDSIM_mWQ_Menu.mdf</t>
  </si>
  <si>
    <t>File updated - Changed _MDSHA_DOCS_SHEETSETUP  to _MDOT_DOCS_SHEETSETUP to fix PDF Load commands that fail due to "Missing CFG Variable error". Temporary removal of As-Built Structures tool until update files are avilable.</t>
  </si>
  <si>
    <t>IDSIM_mSM_Menu.mdf</t>
  </si>
  <si>
    <t>IDSIM_mLU_Menu.mdf</t>
  </si>
  <si>
    <t>IDSIM_mHTD_Menu.mdf</t>
  </si>
  <si>
    <t>IDSIM_mGRP_Menu.mdf</t>
  </si>
  <si>
    <t>File updated - Fixed PDF Help Command: Use variable to locate PDF file. Fixed E&amp;S STOCKPILE Area Pattern Cell.</t>
  </si>
  <si>
    <t>IDSIM_mDP_Menu.mdf</t>
  </si>
  <si>
    <t>IDSIM_mDE_Menu.mdf</t>
  </si>
  <si>
    <t>IDSIM_mDA_Menu.mdf</t>
  </si>
  <si>
    <t>File updated - Removed all InRoads Menu Items. It is not possible to load InRoads once in a session any more.</t>
  </si>
  <si>
    <t>Updated for GPS Survey Code</t>
  </si>
  <si>
    <t>Fixed E&amp;S LineStyle Issues &amp; added LOD/SDS Element Template</t>
  </si>
  <si>
    <t>Updated to fix level names to standards</t>
  </si>
  <si>
    <t>…\Standards\SHA_V8_02\dgnlib\civil_cells</t>
  </si>
  <si>
    <t>T-Intersections.dgnlib</t>
  </si>
  <si>
    <t>Entrance_Rural.dgnlib</t>
  </si>
  <si>
    <t>Model added for Update tool</t>
  </si>
  <si>
    <t>…\Standards\SHA_V8_02\dgn\Updates</t>
  </si>
  <si>
    <t>pES-Nxx1.dgnmod</t>
  </si>
  <si>
    <t>Revised legend to include addtionl items</t>
  </si>
  <si>
    <t>...\Standards\SHA_V8_02\dgn\Standard_Sheets\OHD</t>
  </si>
  <si>
    <t>pES-Nxx1.dgn</t>
  </si>
  <si>
    <t>Revised using details from pES-Dxx3. Part of deprecation of pES-Dxx2.dgn &amp; pES-Dxx3.dgn and selected E&amp;S Details.</t>
  </si>
  <si>
    <t>pES-Dxx1.dgn</t>
  </si>
  <si>
    <t>Revised Note w/ Reference to MDMUTCD instead of MUTCD</t>
  </si>
  <si>
    <t>…\Standards\SHA_V8_02\dgn\Standard_Sheets</t>
  </si>
  <si>
    <t>Updated all SHA Logo to use RGB values to prevent unintended color shifts</t>
  </si>
  <si>
    <t>...\Standards\SHA_V8_02\dgn\Borders</t>
  </si>
  <si>
    <t>xBL-PP00_PropertyPlate.dgn</t>
  </si>
  <si>
    <t>xBL-NI00_NoticeOfIntentPlate.dgn</t>
  </si>
  <si>
    <t>Updated to New Barmenus for E&amp;S Sheet menus</t>
  </si>
  <si>
    <t>…\Standards\SHA_V8_02\data\ini</t>
  </si>
  <si>
    <t>DATools.ini</t>
  </si>
  <si>
    <t>tedd.cel</t>
  </si>
  <si>
    <t>sge-01.cel</t>
  </si>
  <si>
    <t>PMarkings.cel</t>
  </si>
  <si>
    <t>nema.cel</t>
  </si>
  <si>
    <t>lte-01.cel</t>
  </si>
  <si>
    <t>EMarkings.cel</t>
  </si>
  <si>
    <t>Updated to Add GPS Code Cell</t>
  </si>
  <si>
    <t>PSD_topo.cel</t>
  </si>
  <si>
    <t>Updated all SHA Logo Cells to use RGB values to prevent unintended color shifts</t>
  </si>
  <si>
    <t>SHA_std.cel</t>
  </si>
  <si>
    <t>Updated to add STOCKPILE pattern cell for E&amp;S menu application</t>
  </si>
  <si>
    <t>Updated to Fix PvmntDetl.mvba - Added INI Variable</t>
  </si>
  <si>
    <t>…\Standards\SHA_V8_02</t>
  </si>
  <si>
    <t>File updated - Changed _MDSHA_DOCS_SHEETSETUP  to _MDOT_DOCS_SHEETSETUP to fix PDF Load commands that fail due to "Missing CFG Variable error"</t>
  </si>
  <si>
    <t>File updated - Changed _MDSHA_DOCS_SHEETSETUP  to _MDOT_DOCS_SHEETSETUP to fix PDF Load commands that fail due to "Missing CFG Variable error". Fixed E&amp;S STOCKPILE Area Pattern Cell.</t>
  </si>
  <si>
    <t>…\Standards\SHA_V8_01\mdlapps</t>
  </si>
  <si>
    <t xml:space="preserve">File updated- too long Feature Definition  item name. Add GPS Survey Code. </t>
  </si>
  <si>
    <t>...\Standards\SHA_V8_01\inroads</t>
  </si>
  <si>
    <t>sha_civil.xin</t>
  </si>
  <si>
    <t>Level Added for GPS Survey Code</t>
  </si>
  <si>
    <t>…\Standards\SHA_V8_01\dgnlib\levels\OHD</t>
  </si>
  <si>
    <t>mTO.csv</t>
  </si>
  <si>
    <t>…\Standards\SHA_V8_01\dgnlib</t>
  </si>
  <si>
    <t>…\Standards\SHA_V8_01\dgn\Updates</t>
  </si>
  <si>
    <t>Updated all SHA Logo's using RGB Colors</t>
  </si>
  <si>
    <t>...\Standards\SHA_V8_01\dgn\Borders</t>
  </si>
  <si>
    <t>Updated to Add GPS Code</t>
  </si>
  <si>
    <t>...\Standards\SHA_V8_01\civil\inroads</t>
  </si>
  <si>
    <t>sha_civil_8_11_9.xin</t>
  </si>
  <si>
    <t>...\Standards\SHA_V8_01\civil\cell</t>
  </si>
  <si>
    <t>HHD_suda_3D.cel</t>
  </si>
  <si>
    <t>HHD_suda_2D.cel</t>
  </si>
  <si>
    <t>Revised to bypass certain settings outside of PW and flag variable added to indicate status in or out of PW: _MDOT_PW_RUNNING = TRUE/FALSE</t>
  </si>
  <si>
    <t>...\Standards\SHA_V8_01\cell\OOTS</t>
  </si>
  <si>
    <t>Renamed Stockpile to Stockpile Legend for E&amp;S Pattern Cell</t>
  </si>
  <si>
    <t>Updated to add STOCKPILE cell for E&amp;S Menu</t>
  </si>
  <si>
    <t>…\Standards\SHA_V8_01\cell</t>
  </si>
  <si>
    <t>…\Standards\SHA_V8_01</t>
  </si>
  <si>
    <t>Document Revised and Enhanced to reflect all current files and settings</t>
  </si>
  <si>
    <t>...\Standards\SHA_Common\xwms</t>
  </si>
  <si>
    <t>Accessing Statewide Imagery.pdf</t>
  </si>
  <si>
    <t>Updated to accommodate pES-Dxx1.dgnmod requirements</t>
  </si>
  <si>
    <t>…\Standards\SHA_Common\vba</t>
  </si>
  <si>
    <t>SheetTools.mvba</t>
  </si>
  <si>
    <t>Update to use PvmntDtl INI Variable for INI file and to fix nonfunctioning Help Button</t>
  </si>
  <si>
    <t>PvmtDetl.mvba</t>
  </si>
  <si>
    <t>New E&amp;S Linestyle added: LOD/SDS for Limit of Disturbance / Same Day Stabilization</t>
  </si>
  <si>
    <t>...\Standards\SHA_Common\symb</t>
  </si>
  <si>
    <t>sha_ls_site.rsc</t>
  </si>
  <si>
    <t>Updated to add ViewSet.mvba commands to Contect and View Popup menus</t>
  </si>
  <si>
    <t>…\Standards\SHA_Common\dgnlib\gui</t>
  </si>
  <si>
    <t>Update to Add Additional Documentation Menu Items</t>
  </si>
  <si>
    <t xml:space="preserve">Updated due to: E&amp;S Sheets, Common Files List for Both Workspace Standards (Misc. Seed and Model Revisions / Corrections, New Open Roads file for Point Control Triggers (sCT file type) </t>
  </si>
  <si>
    <t xml:space="preserve">Updated to reflect This version release </t>
  </si>
  <si>
    <t>…\Standards\SHA_Common</t>
  </si>
  <si>
    <t>version.cfg</t>
  </si>
  <si>
    <t>Added Variables for new PDF Documents</t>
  </si>
  <si>
    <t>Revised to reflect all Updates, including XWMS USGS Quad Maps as Location Maps &amp; Latest MD MUTCD Notes</t>
  </si>
  <si>
    <t>File Added for the unified filenames.xml file of the FNW</t>
  </si>
  <si>
    <t>…\Standards\SHA_V8_02\seed</t>
  </si>
  <si>
    <t>shaDetailSeed2D.dgn</t>
  </si>
  <si>
    <t>File added - New Menu with E&amp;S Std. Sheet Update Tool</t>
  </si>
  <si>
    <t>…\Standards\SHA_V8_02\menus</t>
  </si>
  <si>
    <t>IDSIM_pESN1_Menu.mdf</t>
  </si>
  <si>
    <t>IDSIM_pESD1_Menu.mdf</t>
  </si>
  <si>
    <t>File Added to address E&amp;S Linestyle Issues</t>
  </si>
  <si>
    <t>…\Standards\SHA_V8_02\dgnlib\feature_definitions</t>
  </si>
  <si>
    <t>MDOT SHA LineStyles.dgnlib</t>
  </si>
  <si>
    <t>File added for Update tool with special model name</t>
  </si>
  <si>
    <t>pES-Dxx1.dgnmod</t>
  </si>
  <si>
    <t>...\Standards\SHA_V8_01\menus\</t>
  </si>
  <si>
    <t>File Added for V8i Open Roads Workflows &amp; for SHA_Toolbox DGNLIB menus</t>
  </si>
  <si>
    <t>ViewSet.mvba</t>
  </si>
  <si>
    <t>Files Added to permit direct access in PW</t>
  </si>
  <si>
    <t>…\Standards\SHA_Common\InRoads\data</t>
  </si>
  <si>
    <t>VerticalDesignChecks.txt</t>
  </si>
  <si>
    <t>HorizontalDesignChecks.txt</t>
  </si>
  <si>
    <t>DesignCriteria.txt</t>
  </si>
  <si>
    <t>Docs Developed for Open Roads V81 Added to Workspace</t>
  </si>
  <si>
    <t>Open Roads Geometry File.pdf</t>
  </si>
  <si>
    <t>Open Roads Corridor File.pdf</t>
  </si>
  <si>
    <t>Doc Developed for Open Roads V81 Added to Workspace</t>
  </si>
  <si>
    <t>...\Documentation\Open Roads Ss10\Quick Start Guides</t>
  </si>
  <si>
    <t>MDOT SHA Using Existing Ground Terrain Model.pdf</t>
  </si>
  <si>
    <t>Doc Developed for InRoads &amp; Open Roads V81 Added to Workspace</t>
  </si>
  <si>
    <t>Feature Definitions in MDOT SHA.pdf</t>
  </si>
  <si>
    <t>Design Stages.pdf</t>
  </si>
  <si>
    <t>Civil AccuDraw.pdf</t>
  </si>
  <si>
    <t>...\Documentation\Open Roads Ss10</t>
  </si>
  <si>
    <t>INR_Naming Conventions.pdf</t>
  </si>
  <si>
    <t>InRoads V8i (SELECTseries 4-10) - Best Practices for MDOT SHA.pdf</t>
  </si>
  <si>
    <t>Civil SS4-Ss10 Frequently Asked Questions.pdf</t>
  </si>
  <si>
    <t>...\Documentation\Best Practices</t>
  </si>
  <si>
    <t>Setting and Using Custom Plot Sizes.pdf</t>
  </si>
  <si>
    <t>Best Practices - Line Style Scales.pdf</t>
  </si>
  <si>
    <t>New Alert File for Title sheet and E&amp;S sheet revisions</t>
  </si>
  <si>
    <t>Alerts-210830.xml</t>
  </si>
  <si>
    <t>n/a</t>
  </si>
  <si>
    <t>pES-Dxx2.dgn</t>
  </si>
  <si>
    <t>Revised to reflect this W/S Update Number</t>
  </si>
  <si>
    <t>ENGINEERING COPYRIGHT.TXT</t>
  </si>
  <si>
    <t>EngineeringBold.ttf</t>
  </si>
  <si>
    <t>EngineeringMono.ttf</t>
  </si>
  <si>
    <t>EngineeringMonoBold.ttf</t>
  </si>
  <si>
    <t>EngineeringRegular.ttf</t>
  </si>
  <si>
    <t>EngineeringVert.ttf</t>
  </si>
  <si>
    <t>EngineeringVertBold.ttf</t>
  </si>
  <si>
    <t>EngineeringVertMono.ttf</t>
  </si>
  <si>
    <t>EngineeringVertMonoBold.ttf</t>
  </si>
  <si>
    <t>FavoriteSymbols.xml</t>
  </si>
  <si>
    <t>Highway and SignCAD.TXT</t>
  </si>
  <si>
    <t>Highway B 2K.ttf</t>
  </si>
  <si>
    <t>Highway B Plus.ttf</t>
  </si>
  <si>
    <t>Highway B Stencil Plus.ttf</t>
  </si>
  <si>
    <t>Highway C 2K.ttf</t>
  </si>
  <si>
    <t>Highway C Plus.ttf</t>
  </si>
  <si>
    <t>Highway C Stencil Plus.ttf</t>
  </si>
  <si>
    <t>Highway D 2K.ttf</t>
  </si>
  <si>
    <t>Highway D Georgia Plus.ttf</t>
  </si>
  <si>
    <t>Highway D Mod Plus.ttf</t>
  </si>
  <si>
    <t>Highway D Plus.ttf</t>
  </si>
  <si>
    <t>Highway D Stencil Plus.ttf</t>
  </si>
  <si>
    <t>Highway E 2K.ttf</t>
  </si>
  <si>
    <t>Highway E Mod 2K.ttf</t>
  </si>
  <si>
    <t>Highway E Mod Plus.ttf</t>
  </si>
  <si>
    <t>Highway E Mod Stencil Plus.ttf</t>
  </si>
  <si>
    <t>Highway E Plus.ttf</t>
  </si>
  <si>
    <t>Highway E Stencil Plus.ttf</t>
  </si>
  <si>
    <t>Highway F 2K.ttf</t>
  </si>
  <si>
    <t>Highway F Plus.ttf</t>
  </si>
  <si>
    <t>Highway SignCAD Plus.ttf</t>
  </si>
  <si>
    <t>Highway Symbols.ttf</t>
  </si>
  <si>
    <t>COPYRIGHT.TXT</t>
  </si>
  <si>
    <t>EngineeringHeavy.ttf</t>
  </si>
  <si>
    <t>EngineeringMonoHeavy.ttf</t>
  </si>
  <si>
    <t>EngineeringVertHeavy.ttf</t>
  </si>
  <si>
    <t>EngineeringVertMonoHeavy.ttf</t>
  </si>
  <si>
    <t>...\MDOT SHA 2019\Workspace\Standards\SHA_Common\fonts\ORD</t>
  </si>
  <si>
    <t>N/A</t>
  </si>
  <si>
    <t>DeprecateD/Replaced by newer Files from Bentley</t>
  </si>
  <si>
    <t>These files need to be removed or moved to another folder. If these fonts were installed in Windows, they should be removed.</t>
  </si>
  <si>
    <t>Alerts-230531.xml</t>
  </si>
  <si>
    <t>…\MDOT SHA 2019\Documentation\Alerts</t>
  </si>
  <si>
    <t>New CAD Announcements w/ Update Instructions</t>
  </si>
  <si>
    <t>…\MDOT SHA 2019\Standards\SHA_Common\fonts\ORD</t>
  </si>
  <si>
    <t>pES-Nxx3.dgn</t>
  </si>
  <si>
    <t>pES-Nxx4.dgn</t>
  </si>
  <si>
    <t>...\MDOT SHA 2019\Standards\SHA_V8_01\dgn\Standard_Sheets</t>
  </si>
  <si>
    <t>...\MDOT SHA 2019\Standards\SHA_V8_01\dgn\Updates</t>
  </si>
  <si>
    <t>pGN-N000_Abbrevs.dgnmod</t>
  </si>
  <si>
    <t>Files/Fonts fom Bentley to replace Obsolete Fonts</t>
  </si>
  <si>
    <t xml:space="preserve"> Added E&amp;S Notes Sheet 3</t>
  </si>
  <si>
    <t>Added E&amp;S Notes Sheet 4 (Revised Old Sheet 2)</t>
  </si>
  <si>
    <t>For Automated Update to Existing Std. Abbreviations Sheets</t>
  </si>
  <si>
    <t>...\MDOT SHA 2019\Standards\SHA_V8_01\seed</t>
  </si>
  <si>
    <t>shaLayoutSeed.dgn</t>
  </si>
  <si>
    <t>Add Missing Std. Layout/Container/Motif Seed file</t>
  </si>
  <si>
    <t>...\MDOT SHA 2019\Standards\SHA_V8_02\dgn\Standard_Sheets</t>
  </si>
  <si>
    <t>...\MDOT SHA 2019\Standards\SHA_V8_02\dgn\Standard_Sheets\OHD</t>
  </si>
  <si>
    <t>...\MDOT SHA 2019\Standards\SHA_V8_02\dgn\Updates</t>
  </si>
  <si>
    <t>...\MDOT SHA 2019\Users</t>
  </si>
  <si>
    <t>Examples.ucf</t>
  </si>
  <si>
    <t>Allows use of Bentley Examples W/S for Training</t>
  </si>
  <si>
    <t>...\MDOT SHA 2019\Standards\SHA_Common</t>
  </si>
  <si>
    <t>Replaced Diagnostic Variables with _Process_Config variable</t>
  </si>
  <si>
    <t>Updated W/S Version and _Process_Config variable changes</t>
  </si>
  <si>
    <t>...\MDOT SHA 2019\Standards\SHA_Common\data</t>
  </si>
  <si>
    <t>Revised to add new files and correct errors and omissions</t>
  </si>
  <si>
    <t>...\MDOT SHA 2019\Standards\SHA_Common\data\remap</t>
  </si>
  <si>
    <t>Added levels</t>
  </si>
  <si>
    <t>Special Instructions:</t>
  </si>
  <si>
    <t>If the Obsolete TTF's listed above were installed in Windows, they need to be removd and these new versions should be installed. MicroStation does not require TTF's to be installed in Windows as long as they proper configuration variables are defined and the font config XML file contains references to those TTF's. However, if the fonts are installed in Windows, copying and pasting from Windows Applications into MicroStation is simplified.</t>
  </si>
  <si>
    <t>...\MDOT SHA 2019\Standards\SHA_Common\fonts</t>
  </si>
  <si>
    <t>...\MDOT SHA 2019\Standards\SHA_Common\plot\tbl</t>
  </si>
  <si>
    <t>...\MDOT SHA 2019\Standards\SHA_Common\symb</t>
  </si>
  <si>
    <t>...\MDOT SHA 2019\Standards\SHA_Common\vba</t>
  </si>
  <si>
    <t>...\MDOT SHA 2019\Standards\SHA_V8_01</t>
  </si>
  <si>
    <t>...\MDOT SHA 2019\Standards\SHA_V8_01\cell\OHD</t>
  </si>
  <si>
    <t>...\MDOT SHA 2019\Standards\SHA_V8_01\civil</t>
  </si>
  <si>
    <t>...\MDOT SHA 2019\Standards\SHA_V8_01\civil\inroads</t>
  </si>
  <si>
    <t>...\MDOT SHA 2019\Standards\SHA_V8_01\dgn\Borders</t>
  </si>
  <si>
    <t>...\MDOT SHA 2019\Standards\SHA_V8_01\dgnlib</t>
  </si>
  <si>
    <t>...\MDOT SHA 2019\Standards\SHA_V8_01\inroads</t>
  </si>
  <si>
    <t>...\MDOT SHA 2019\Standards\SHA_V8_01\mdlapps</t>
  </si>
  <si>
    <t>...\MDOT SHA 2019\Standards\SHA_V8_01\menus</t>
  </si>
  <si>
    <t>...\MDOT SHA 2019\Standards\SHA_V8_02</t>
  </si>
  <si>
    <t>...\MDOT SHA 2019\Standards\SHA_V8_02\cell\OHD</t>
  </si>
  <si>
    <t>...\MDOT SHA 2019\Standards\SHA_V8_02\data\ini</t>
  </si>
  <si>
    <t>...\MDOT SHA 2019\Standards\SHA_V8_02\dgn\Borders</t>
  </si>
  <si>
    <t>...\MDOT SHA 2019\Standards\SHA_V8_02\dgnlib\feature_definitions</t>
  </si>
  <si>
    <t>...\MDOT SHA 2019\Standards\SHA_V8_02\inroads</t>
  </si>
  <si>
    <t>...\MDOT SHA 2019\Standards\SHA_V8_02\menus</t>
  </si>
  <si>
    <t>SHA_FontConfig.xml</t>
  </si>
  <si>
    <t>SHA_standard.tbl</t>
  </si>
  <si>
    <t>SHA_wysiwyg.tbl</t>
  </si>
  <si>
    <t>sha_ls_sedcont.rsc</t>
  </si>
  <si>
    <t>DATools.mvba</t>
  </si>
  <si>
    <t>SHA_border.dgn</t>
  </si>
  <si>
    <t>pES-Nxx2.dgn</t>
  </si>
  <si>
    <t>pGN-I000_Index.dgn</t>
  </si>
  <si>
    <t>pGN-N000_Abbrevs.dgn</t>
  </si>
  <si>
    <t>pGR-S001_GradingTable.dgn</t>
  </si>
  <si>
    <t>Updated to reflect TTF changes</t>
  </si>
  <si>
    <t>Added more standard text substitution definitions</t>
  </si>
  <si>
    <t>Added Tree Protection Zone Linestyle</t>
  </si>
  <si>
    <t>Modified to correct user reported issue</t>
  </si>
  <si>
    <t>Corrected Cells to Disable Annotative Text in Cells</t>
  </si>
  <si>
    <t>Added Preferences to Allow additional Default Preferences</t>
  </si>
  <si>
    <t>Removed Datum Text from all models</t>
  </si>
  <si>
    <t>Completely new version of E&amp;S Sheet 1 (of 3)</t>
  </si>
  <si>
    <t xml:space="preserve">New E&amp;S Sheet 2 (of 3) - old Sheet 2 (AA SCD - now Sheet 4) </t>
  </si>
  <si>
    <t>Added Abbreviations and Revised Fonts</t>
  </si>
  <si>
    <t>Revised Signature Titles and Added levels</t>
  </si>
  <si>
    <t>Corrected Global Origin and xBL Issue</t>
  </si>
  <si>
    <t>Added 02.06.01 Model for Automated Title Sheet Update</t>
  </si>
  <si>
    <t>Revised for New Linestyles and other misc. corrections</t>
  </si>
  <si>
    <t>Revised for new/changed E&amp;S Sheets and other file types</t>
  </si>
  <si>
    <t>Revised for new E&amp;S Linestyles and LOT Table PFD</t>
  </si>
  <si>
    <t>Corrected mismatched Paterning Settings</t>
  </si>
  <si>
    <t xml:space="preserve">Added menu item for FNW to create new E&amp;S Notes Sheets </t>
  </si>
  <si>
    <t>Add fixes for LandXML tool &amp; Tool to update Abbreviation Sheets</t>
  </si>
  <si>
    <t>Add 02.06 Update menu for revisions to Title sheet Signature Titles</t>
  </si>
  <si>
    <t>...\MDOT SHA 2019\Standards\SHA_V8_03</t>
  </si>
  <si>
    <t>pWP-N000_SumImpacts.dgn</t>
  </si>
  <si>
    <t>…\MDOT SHA 2019\Documentation</t>
  </si>
  <si>
    <t>Workspace Change Log 02.06.01.xlsx</t>
  </si>
  <si>
    <t>This file</t>
  </si>
  <si>
    <t>..\MDOT SHA 2019\Standards\SHA_Common\</t>
  </si>
  <si>
    <t>..\MDOT SHA 2019\Standards\SHA_V8_01\dgn\Standard_Sheets\</t>
  </si>
  <si>
    <t>Modfied template</t>
  </si>
  <si>
    <t>Changed "MDOT SHA" to "MDOT" and  "MDMUTCD" to "MdMUTCD"</t>
  </si>
  <si>
    <t>..\MDOT SHA 2019\Standards\SHA_V8_01\dgn\Updates\</t>
  </si>
  <si>
    <t>Add Oct 6 update</t>
  </si>
  <si>
    <t>..\MDOT SHA 2019\Standards\SHA_V8_01\menus\</t>
  </si>
  <si>
    <t>..\MDOT SHA 2019\Standards\SHA_V8_02\dgn\Standard_Sheets\</t>
  </si>
  <si>
    <t>Add column DWG NO, update fonts to Arial</t>
  </si>
  <si>
    <t>..\MDOT SHA 2019\Standards\SHA_V8_02\dgn\Updates\</t>
  </si>
  <si>
    <t>..\MDOT SHA 2019\Standards\SHA_V8_02\dgnlib\feature_definitions\</t>
  </si>
  <si>
    <t>Minor updates to mDD templates</t>
  </si>
  <si>
    <t>..\MDOT SHA 2019\Standards\SHA_V8_02\menus\</t>
  </si>
  <si>
    <t>Assign missing element templates to cells</t>
  </si>
  <si>
    <t>Fix level display issues for Acting vs Permanent Signature Titles, add Oct 6 update</t>
  </si>
  <si>
    <t>Alerts-231013.xml</t>
  </si>
  <si>
    <t>..\MDOT SHA 2019\Standards\SHA_Common\vba</t>
  </si>
  <si>
    <t>..\MDOT SHA 2019\Documentation\SheetSetup</t>
  </si>
  <si>
    <t>include description of Oct 6 update</t>
  </si>
  <si>
    <t>Workspace Change Log 02.07.01.xlsx</t>
  </si>
  <si>
    <t>Alerts-231128.xml</t>
  </si>
  <si>
    <t>New CAD Announcements for Title Sheet and Index Sheet</t>
  </si>
  <si>
    <t>New CAD Announcements for SN-1 seed</t>
  </si>
  <si>
    <t>Add Oct 6 update (Title Sheet)</t>
  </si>
  <si>
    <t>pSN-1_seed.dgnmod</t>
  </si>
  <si>
    <t>..\MDOT SHA 2019\Standards\SHA_V8_01\dgn\Updates</t>
  </si>
  <si>
    <t>Add Nov 2023 update (SN-1)</t>
  </si>
  <si>
    <t>IDSIM_pSN1_Menu.mdf</t>
  </si>
  <si>
    <t>..\MDOT SHA 2019\Standards\SHA_V8_01\menus</t>
  </si>
  <si>
    <t>New menu, includes Update Notes option for old SN-1 files</t>
  </si>
  <si>
    <t>..\MDOT SHA 2019\Standards\SHA_V8_02\dgn\Updates</t>
  </si>
  <si>
    <t>..\MDOT SHA 2019\Standards\SHA_V8_02\menus</t>
  </si>
  <si>
    <t>IDS.mvba</t>
  </si>
  <si>
    <t>Revise ChangeScale to not re-scale custom line styles</t>
  </si>
  <si>
    <t>RefTools.mvba</t>
  </si>
  <si>
    <t>Fix SynchRefs macro</t>
  </si>
  <si>
    <t>..\MDOT SHA 2019\Standards\SHA_V8_01\mdlapps</t>
  </si>
  <si>
    <t>Fixed ordering, add menu for pSN-1</t>
  </si>
  <si>
    <t>pSN-1_seed.dgn</t>
  </si>
  <si>
    <t>..\MDOT SHA 2019\Standards\SHA_V8_01\seed\OOTS</t>
  </si>
  <si>
    <t>Nov 2023 revision</t>
  </si>
  <si>
    <t>..\MDOT SHA 2019\Standards\SHA_V8_02\data\ini</t>
  </si>
  <si>
    <t>..\MDOT SHA 2019\Standards\SHA_V8_02\dgn\Standard_Sheets\OOTS</t>
  </si>
  <si>
    <t>update version to 2.07.01</t>
  </si>
  <si>
    <t>..\MDOT SHA 2019\Documentation</t>
  </si>
  <si>
    <t>..\MDOT SHA 2019\Documentation\Alerts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</si>
</sst>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sz val="8"/>
      <color rgb="FF000000"/>
      <name val="Verdana"/>
      <family val="2"/>
    </font>
    <font>
      <b/>
      <sz val="9"/>
      <color indexed="81"/>
      <name val="Tahoma"/>
      <family val="2"/>
    </font>
    <font>
      <sz val="9"/>
      <color indexed="81"/>
      <name val="Tahoma"/>
      <family val="2"/>
    </font>
    <font>
      <sz val="11"/>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8" tint="0.39997558519241921"/>
        <bgColor indexed="64"/>
      </patternFill>
    </fill>
    <fill>
      <patternFill patternType="solid">
        <fgColor rgb="FFFFC000"/>
        <bgColor indexed="64"/>
      </patternFill>
    </fill>
    <fill>
      <patternFill patternType="solid">
        <fgColor theme="9" tint="0.79998168889431442"/>
        <bgColor indexed="64"/>
      </patternFill>
    </fill>
    <fill>
      <patternFill patternType="solid">
        <fgColor rgb="FF000000"/>
        <bgColor indexed="64"/>
      </patternFill>
    </fill>
    <fill>
      <patternFill patternType="solid">
        <fgColor rgb="FFFFFFFF"/>
        <bgColor indexed="64"/>
      </patternFill>
    </fill>
    <fill>
      <patternFill patternType="solid">
        <fgColor theme="7" tint="0.79998168889431442"/>
        <bgColor indexed="64"/>
      </patternFill>
    </fill>
    <fill>
      <patternFill patternType="solid">
        <fgColor theme="2" tint="-9.9978637043366805E-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9">
    <xf numFmtId="0" fontId="0" fillId="0" borderId="0" xfId="0"/>
    <xf numFmtId="14" fontId="0" fillId="0" borderId="0" xfId="0" applyNumberFormat="1"/>
    <xf numFmtId="3" fontId="0" fillId="0" borderId="0" xfId="0" applyNumberFormat="1"/>
    <xf numFmtId="0" fontId="16" fillId="0" borderId="0" xfId="0" applyFont="1" applyAlignment="1">
      <alignment vertical="top"/>
    </xf>
    <xf numFmtId="0" fontId="16" fillId="0" borderId="0" xfId="0" applyFont="1" applyAlignment="1">
      <alignment vertical="top" wrapText="1"/>
    </xf>
    <xf numFmtId="0" fontId="16" fillId="33" borderId="0" xfId="0" applyFont="1" applyFill="1" applyAlignment="1">
      <alignment vertical="top"/>
    </xf>
    <xf numFmtId="0" fontId="0" fillId="33" borderId="0" xfId="0" applyFill="1" applyAlignment="1">
      <alignment vertical="top"/>
    </xf>
    <xf numFmtId="0" fontId="0" fillId="33" borderId="0" xfId="0" applyFill="1" applyAlignment="1">
      <alignment vertical="top" wrapText="1"/>
    </xf>
    <xf numFmtId="0" fontId="16" fillId="34" borderId="0" xfId="0" applyFont="1" applyFill="1" applyAlignment="1">
      <alignment vertical="top"/>
    </xf>
    <xf numFmtId="0" fontId="0" fillId="34" borderId="0" xfId="0" applyFill="1" applyAlignment="1">
      <alignment vertical="top"/>
    </xf>
    <xf numFmtId="0" fontId="0" fillId="34" borderId="0" xfId="0" applyFill="1" applyAlignment="1">
      <alignment vertical="top" wrapText="1"/>
    </xf>
    <xf numFmtId="0" fontId="16" fillId="35" borderId="0" xfId="0" applyFont="1" applyFill="1" applyAlignment="1">
      <alignment vertical="top"/>
    </xf>
    <xf numFmtId="0" fontId="0" fillId="35" borderId="0" xfId="0" applyFill="1" applyAlignment="1">
      <alignment vertical="top" wrapText="1"/>
    </xf>
    <xf numFmtId="22" fontId="0" fillId="0" borderId="0" xfId="0" applyNumberFormat="1"/>
    <xf numFmtId="0" fontId="16" fillId="0" borderId="0" xfId="0" applyFont="1"/>
    <xf numFmtId="22" fontId="16" fillId="0" borderId="0" xfId="0" applyNumberFormat="1" applyFont="1"/>
    <xf numFmtId="0" fontId="0" fillId="0" borderId="0" xfId="0" applyAlignment="1">
      <alignment vertical="top"/>
    </xf>
    <xf numFmtId="14" fontId="0" fillId="0" borderId="0" xfId="0" applyNumberFormat="1" applyAlignment="1">
      <alignment vertical="top"/>
    </xf>
    <xf numFmtId="0" fontId="0" fillId="0" borderId="0" xfId="0" applyAlignment="1">
      <alignment vertical="top" wrapText="1"/>
    </xf>
    <xf numFmtId="0" fontId="0" fillId="36" borderId="10" xfId="0" applyFill="1" applyBorder="1" applyAlignment="1">
      <alignment vertical="top"/>
    </xf>
    <xf numFmtId="0" fontId="0" fillId="36" borderId="0" xfId="0" applyFill="1" applyAlignment="1">
      <alignment vertical="top"/>
    </xf>
    <xf numFmtId="14" fontId="0" fillId="0" borderId="0" xfId="0" applyNumberFormat="1" applyAlignment="1">
      <alignment vertical="top" wrapText="1"/>
    </xf>
    <xf numFmtId="0" fontId="16" fillId="0" borderId="0" xfId="0" applyFont="1" applyAlignment="1">
      <alignment horizontal="left" vertical="top"/>
    </xf>
    <xf numFmtId="0" fontId="16" fillId="0" borderId="0" xfId="0" applyFont="1" applyAlignment="1">
      <alignment horizontal="left" vertical="top" wrapText="1"/>
    </xf>
    <xf numFmtId="0" fontId="16" fillId="0" borderId="0" xfId="0" applyFont="1" applyAlignment="1">
      <alignment horizontal="left"/>
    </xf>
    <xf numFmtId="0" fontId="0" fillId="0" borderId="0" xfId="0" applyAlignment="1">
      <alignment horizontal="left"/>
    </xf>
    <xf numFmtId="22" fontId="0" fillId="0" borderId="0" xfId="0" applyNumberFormat="1" applyAlignment="1">
      <alignment horizontal="left"/>
    </xf>
    <xf numFmtId="3" fontId="0" fillId="0" borderId="0" xfId="0" applyNumberFormat="1" applyAlignment="1">
      <alignment vertical="top"/>
    </xf>
    <xf numFmtId="0" fontId="0" fillId="0" borderId="0" xfId="0" applyAlignment="1">
      <alignment wrapText="1"/>
    </xf>
    <xf numFmtId="0" fontId="0" fillId="37" borderId="0" xfId="0" applyFill="1"/>
    <xf numFmtId="0" fontId="19" fillId="38" borderId="0" xfId="0" applyFont="1" applyFill="1" applyAlignment="1">
      <alignment vertical="top" wrapText="1"/>
    </xf>
    <xf numFmtId="0" fontId="22" fillId="0" borderId="0" xfId="0" applyFont="1" applyAlignment="1">
      <alignment vertical="top" wrapText="1"/>
    </xf>
    <xf numFmtId="0" fontId="16" fillId="39" borderId="11" xfId="0" applyFont="1" applyFill="1" applyBorder="1" applyAlignment="1">
      <alignment vertical="top"/>
    </xf>
    <xf numFmtId="0" fontId="19" fillId="0" borderId="0" xfId="0" applyFont="1"/>
    <xf numFmtId="0" fontId="0" fillId="40" borderId="0" xfId="0" applyFill="1"/>
    <xf numFmtId="0" fontId="16" fillId="0" borderId="0" xfId="0" applyFont="1" applyAlignment="1">
      <alignment horizontal="left" vertical="top"/>
    </xf>
    <xf numFmtId="0" fontId="16" fillId="35" borderId="0" xfId="0" applyFont="1" applyFill="1" applyAlignment="1">
      <alignment horizontal="left" vertical="top"/>
    </xf>
    <xf numFmtId="0" fontId="16" fillId="39" borderId="12" xfId="0" applyFont="1" applyFill="1" applyBorder="1" applyAlignment="1">
      <alignment horizontal="left" vertical="top" wrapText="1"/>
    </xf>
    <xf numFmtId="0" fontId="16" fillId="39" borderId="13" xfId="0" applyFont="1" applyFill="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22"/>
  <sheetViews>
    <sheetView topLeftCell="A97" workbookViewId="0"/>
  </sheetViews>
  <sheetFormatPr defaultRowHeight="15" x14ac:dyDescent="0.25"/>
  <cols>
    <col min="1" max="1" width="5.28515625" customWidth="1"/>
    <col min="2" max="2" width="97" bestFit="1" customWidth="1"/>
    <col min="3" max="3" width="15.85546875" bestFit="1" customWidth="1"/>
    <col min="4" max="4" width="78.5703125" bestFit="1" customWidth="1"/>
  </cols>
  <sheetData>
    <row r="1" spans="1:4" s="14" customFormat="1" x14ac:dyDescent="0.25">
      <c r="B1" s="14" t="s">
        <v>120</v>
      </c>
      <c r="C1" s="14" t="s">
        <v>121</v>
      </c>
      <c r="D1" s="14" t="s">
        <v>123</v>
      </c>
    </row>
    <row r="2" spans="1:4" s="14" customFormat="1" x14ac:dyDescent="0.25">
      <c r="A2" s="14" t="s">
        <v>125</v>
      </c>
      <c r="C2" s="15"/>
    </row>
    <row r="3" spans="1:4" x14ac:dyDescent="0.25">
      <c r="B3" t="s">
        <v>295</v>
      </c>
      <c r="C3" s="13">
        <v>43581.366365740738</v>
      </c>
    </row>
    <row r="4" spans="1:4" x14ac:dyDescent="0.25">
      <c r="B4" t="s">
        <v>294</v>
      </c>
      <c r="C4" s="13">
        <v>43581.366412037038</v>
      </c>
    </row>
    <row r="5" spans="1:4" x14ac:dyDescent="0.25">
      <c r="B5" t="s">
        <v>293</v>
      </c>
      <c r="C5" s="13">
        <v>43581.366516203707</v>
      </c>
    </row>
    <row r="6" spans="1:4" x14ac:dyDescent="0.25">
      <c r="B6" t="s">
        <v>292</v>
      </c>
      <c r="C6" s="13">
        <v>43581.366493055553</v>
      </c>
    </row>
    <row r="7" spans="1:4" x14ac:dyDescent="0.25">
      <c r="B7" t="s">
        <v>291</v>
      </c>
      <c r="C7" s="13">
        <v>43581.366539351853</v>
      </c>
    </row>
    <row r="8" spans="1:4" x14ac:dyDescent="0.25">
      <c r="B8" t="s">
        <v>290</v>
      </c>
      <c r="C8" s="13">
        <v>43581.36645833333</v>
      </c>
    </row>
    <row r="9" spans="1:4" x14ac:dyDescent="0.25">
      <c r="B9" t="s">
        <v>289</v>
      </c>
      <c r="C9" s="13">
        <v>43581.366597222222</v>
      </c>
    </row>
    <row r="10" spans="1:4" x14ac:dyDescent="0.25">
      <c r="B10" t="s">
        <v>288</v>
      </c>
      <c r="C10" s="13">
        <v>43581.366620370369</v>
      </c>
    </row>
    <row r="11" spans="1:4" x14ac:dyDescent="0.25">
      <c r="B11" t="s">
        <v>287</v>
      </c>
      <c r="C11" s="13">
        <v>43581.366631944446</v>
      </c>
    </row>
    <row r="12" spans="1:4" x14ac:dyDescent="0.25">
      <c r="B12" t="s">
        <v>286</v>
      </c>
      <c r="C12" s="13">
        <v>43581.366678240738</v>
      </c>
    </row>
    <row r="13" spans="1:4" x14ac:dyDescent="0.25">
      <c r="B13" t="s">
        <v>285</v>
      </c>
      <c r="C13" s="13">
        <v>43587.27144675926</v>
      </c>
    </row>
    <row r="14" spans="1:4" x14ac:dyDescent="0.25">
      <c r="B14" t="s">
        <v>284</v>
      </c>
      <c r="C14" s="13">
        <v>43587.271435185183</v>
      </c>
    </row>
    <row r="15" spans="1:4" x14ac:dyDescent="0.25">
      <c r="B15" t="s">
        <v>283</v>
      </c>
      <c r="C15" s="13">
        <v>43528.738506944443</v>
      </c>
    </row>
    <row r="16" spans="1:4" x14ac:dyDescent="0.25">
      <c r="B16" t="s">
        <v>282</v>
      </c>
      <c r="C16" s="13">
        <v>43517.206006944441</v>
      </c>
    </row>
    <row r="17" spans="2:3" x14ac:dyDescent="0.25">
      <c r="B17" t="s">
        <v>281</v>
      </c>
      <c r="C17" s="13">
        <v>43633.579467592594</v>
      </c>
    </row>
    <row r="18" spans="2:3" x14ac:dyDescent="0.25">
      <c r="B18" t="s">
        <v>280</v>
      </c>
      <c r="C18" s="13">
        <v>43578.48646990741</v>
      </c>
    </row>
    <row r="19" spans="2:3" x14ac:dyDescent="0.25">
      <c r="B19" t="s">
        <v>279</v>
      </c>
      <c r="C19" s="13">
        <v>43578.486458333333</v>
      </c>
    </row>
    <row r="20" spans="2:3" x14ac:dyDescent="0.25">
      <c r="B20" t="s">
        <v>278</v>
      </c>
      <c r="C20" s="13">
        <v>43587.274108796293</v>
      </c>
    </row>
    <row r="21" spans="2:3" x14ac:dyDescent="0.25">
      <c r="B21" t="s">
        <v>277</v>
      </c>
      <c r="C21" s="13">
        <v>43587.274097222224</v>
      </c>
    </row>
    <row r="22" spans="2:3" x14ac:dyDescent="0.25">
      <c r="B22" t="s">
        <v>276</v>
      </c>
      <c r="C22" s="13">
        <v>43587.274108796293</v>
      </c>
    </row>
    <row r="23" spans="2:3" x14ac:dyDescent="0.25">
      <c r="B23" t="s">
        <v>275</v>
      </c>
      <c r="C23" s="13">
        <v>43594.362372685187</v>
      </c>
    </row>
    <row r="24" spans="2:3" x14ac:dyDescent="0.25">
      <c r="B24" t="s">
        <v>274</v>
      </c>
      <c r="C24" s="13">
        <v>43636.172442129631</v>
      </c>
    </row>
    <row r="25" spans="2:3" x14ac:dyDescent="0.25">
      <c r="B25" t="s">
        <v>273</v>
      </c>
      <c r="C25" s="13">
        <v>43636.186944444446</v>
      </c>
    </row>
    <row r="26" spans="2:3" x14ac:dyDescent="0.25">
      <c r="B26" t="s">
        <v>272</v>
      </c>
      <c r="C26" s="13">
        <v>43587.327233796299</v>
      </c>
    </row>
    <row r="27" spans="2:3" x14ac:dyDescent="0.25">
      <c r="B27" t="s">
        <v>271</v>
      </c>
      <c r="C27" s="13">
        <v>43546.449432870373</v>
      </c>
    </row>
    <row r="28" spans="2:3" x14ac:dyDescent="0.25">
      <c r="B28" t="s">
        <v>270</v>
      </c>
      <c r="C28" s="13">
        <v>43521.302187499998</v>
      </c>
    </row>
    <row r="29" spans="2:3" x14ac:dyDescent="0.25">
      <c r="B29" t="s">
        <v>269</v>
      </c>
      <c r="C29" s="13">
        <v>43521.302210648151</v>
      </c>
    </row>
    <row r="30" spans="2:3" x14ac:dyDescent="0.25">
      <c r="B30" t="s">
        <v>268</v>
      </c>
      <c r="C30" s="13">
        <v>43521.302233796298</v>
      </c>
    </row>
    <row r="31" spans="2:3" x14ac:dyDescent="0.25">
      <c r="B31" t="s">
        <v>267</v>
      </c>
      <c r="C31" s="13">
        <v>43521.302303240744</v>
      </c>
    </row>
    <row r="32" spans="2:3" x14ac:dyDescent="0.25">
      <c r="B32" t="s">
        <v>266</v>
      </c>
      <c r="C32" s="13">
        <v>43521.30232638889</v>
      </c>
    </row>
    <row r="33" spans="1:4" x14ac:dyDescent="0.25">
      <c r="B33" t="s">
        <v>265</v>
      </c>
      <c r="C33" s="13">
        <v>43521.302245370367</v>
      </c>
    </row>
    <row r="34" spans="1:4" x14ac:dyDescent="0.25">
      <c r="B34" t="s">
        <v>264</v>
      </c>
      <c r="C34" s="13">
        <v>43595.336284722223</v>
      </c>
    </row>
    <row r="35" spans="1:4" x14ac:dyDescent="0.25">
      <c r="B35" t="s">
        <v>263</v>
      </c>
      <c r="C35" s="13">
        <v>43511.619317129633</v>
      </c>
    </row>
    <row r="36" spans="1:4" x14ac:dyDescent="0.25">
      <c r="B36" t="s">
        <v>262</v>
      </c>
      <c r="C36" s="13">
        <v>43595.348194444443</v>
      </c>
    </row>
    <row r="37" spans="1:4" x14ac:dyDescent="0.25">
      <c r="C37" s="13"/>
    </row>
    <row r="38" spans="1:4" x14ac:dyDescent="0.25">
      <c r="A38" s="14" t="s">
        <v>126</v>
      </c>
    </row>
    <row r="39" spans="1:4" x14ac:dyDescent="0.25">
      <c r="B39" t="s">
        <v>257</v>
      </c>
      <c r="C39" s="13">
        <v>43523.441099537034</v>
      </c>
      <c r="D39" t="s">
        <v>261</v>
      </c>
    </row>
    <row r="40" spans="1:4" x14ac:dyDescent="0.25">
      <c r="B40" t="s">
        <v>257</v>
      </c>
      <c r="C40" s="13">
        <v>43600.290891203702</v>
      </c>
      <c r="D40" t="s">
        <v>260</v>
      </c>
    </row>
    <row r="41" spans="1:4" x14ac:dyDescent="0.25">
      <c r="B41" t="s">
        <v>257</v>
      </c>
      <c r="C41" s="13">
        <v>43602.379849537036</v>
      </c>
      <c r="D41" t="s">
        <v>259</v>
      </c>
    </row>
    <row r="42" spans="1:4" x14ac:dyDescent="0.25">
      <c r="B42" t="s">
        <v>257</v>
      </c>
      <c r="C42" s="13">
        <v>43605.396643518521</v>
      </c>
      <c r="D42" t="s">
        <v>258</v>
      </c>
    </row>
    <row r="43" spans="1:4" x14ac:dyDescent="0.25">
      <c r="B43" t="s">
        <v>257</v>
      </c>
      <c r="C43" s="13">
        <v>43622.307152777779</v>
      </c>
      <c r="D43" t="s">
        <v>224</v>
      </c>
    </row>
    <row r="44" spans="1:4" x14ac:dyDescent="0.25">
      <c r="B44" t="s">
        <v>256</v>
      </c>
      <c r="C44" s="13">
        <v>43635.650462962964</v>
      </c>
    </row>
    <row r="45" spans="1:4" x14ac:dyDescent="0.25">
      <c r="B45" t="s">
        <v>255</v>
      </c>
      <c r="C45" s="13">
        <v>43601.599560185183</v>
      </c>
      <c r="D45" t="s">
        <v>254</v>
      </c>
    </row>
    <row r="46" spans="1:4" x14ac:dyDescent="0.25">
      <c r="B46" t="s">
        <v>251</v>
      </c>
      <c r="C46" s="13">
        <v>43531.184421296297</v>
      </c>
      <c r="D46" t="s">
        <v>253</v>
      </c>
    </row>
    <row r="47" spans="1:4" x14ac:dyDescent="0.25">
      <c r="B47" t="s">
        <v>251</v>
      </c>
      <c r="C47" s="13">
        <v>43636.234467592592</v>
      </c>
      <c r="D47" t="s">
        <v>252</v>
      </c>
    </row>
    <row r="48" spans="1:4" x14ac:dyDescent="0.25">
      <c r="B48" t="s">
        <v>251</v>
      </c>
      <c r="C48" s="13">
        <v>43641.453634259262</v>
      </c>
      <c r="D48" t="s">
        <v>179</v>
      </c>
    </row>
    <row r="49" spans="2:4" x14ac:dyDescent="0.25">
      <c r="B49" t="s">
        <v>250</v>
      </c>
      <c r="C49" s="13">
        <v>43531.183587962965</v>
      </c>
      <c r="D49" t="s">
        <v>249</v>
      </c>
    </row>
    <row r="50" spans="2:4" x14ac:dyDescent="0.25">
      <c r="B50" t="s">
        <v>248</v>
      </c>
      <c r="C50" s="13">
        <v>43516.665335648147</v>
      </c>
      <c r="D50" t="s">
        <v>247</v>
      </c>
    </row>
    <row r="51" spans="2:4" x14ac:dyDescent="0.25">
      <c r="B51" t="s">
        <v>246</v>
      </c>
      <c r="C51" s="13">
        <v>43634.447418981479</v>
      </c>
      <c r="D51" t="s">
        <v>245</v>
      </c>
    </row>
    <row r="52" spans="2:4" x14ac:dyDescent="0.25">
      <c r="B52" t="s">
        <v>244</v>
      </c>
      <c r="C52" s="13">
        <v>43545.487071759257</v>
      </c>
    </row>
    <row r="53" spans="2:4" x14ac:dyDescent="0.25">
      <c r="B53" t="s">
        <v>243</v>
      </c>
      <c r="C53" s="13">
        <v>43500.383171296293</v>
      </c>
    </row>
    <row r="54" spans="2:4" x14ac:dyDescent="0.25">
      <c r="B54" t="s">
        <v>242</v>
      </c>
      <c r="C54" s="13">
        <v>43565.429571759261</v>
      </c>
    </row>
    <row r="55" spans="2:4" x14ac:dyDescent="0.25">
      <c r="B55" t="s">
        <v>240</v>
      </c>
      <c r="C55" s="13">
        <v>43507.447754629633</v>
      </c>
      <c r="D55" t="s">
        <v>241</v>
      </c>
    </row>
    <row r="56" spans="2:4" x14ac:dyDescent="0.25">
      <c r="B56" t="s">
        <v>240</v>
      </c>
      <c r="C56" s="13">
        <v>43550.391539351855</v>
      </c>
      <c r="D56" t="s">
        <v>239</v>
      </c>
    </row>
    <row r="57" spans="2:4" x14ac:dyDescent="0.25">
      <c r="B57" t="s">
        <v>237</v>
      </c>
      <c r="C57" s="13">
        <v>43531.188796296294</v>
      </c>
      <c r="D57" t="s">
        <v>238</v>
      </c>
    </row>
    <row r="58" spans="2:4" x14ac:dyDescent="0.25">
      <c r="B58" t="s">
        <v>237</v>
      </c>
      <c r="C58" s="13">
        <v>43531.517997685187</v>
      </c>
      <c r="D58" t="s">
        <v>236</v>
      </c>
    </row>
    <row r="59" spans="2:4" x14ac:dyDescent="0.25">
      <c r="B59" t="s">
        <v>234</v>
      </c>
      <c r="C59" s="13">
        <v>43524.335277777776</v>
      </c>
      <c r="D59" t="s">
        <v>235</v>
      </c>
    </row>
    <row r="60" spans="2:4" x14ac:dyDescent="0.25">
      <c r="B60" t="s">
        <v>234</v>
      </c>
      <c r="C60" s="13">
        <v>43529.640439814815</v>
      </c>
      <c r="D60" t="s">
        <v>218</v>
      </c>
    </row>
    <row r="61" spans="2:4" x14ac:dyDescent="0.25">
      <c r="B61" t="s">
        <v>234</v>
      </c>
      <c r="C61" s="13">
        <v>43602.361759259256</v>
      </c>
      <c r="D61" t="s">
        <v>233</v>
      </c>
    </row>
    <row r="62" spans="2:4" x14ac:dyDescent="0.25">
      <c r="B62" t="s">
        <v>230</v>
      </c>
      <c r="C62" s="13">
        <v>43522.371898148151</v>
      </c>
      <c r="D62" t="s">
        <v>232</v>
      </c>
    </row>
    <row r="63" spans="2:4" x14ac:dyDescent="0.25">
      <c r="B63" t="s">
        <v>230</v>
      </c>
      <c r="C63" s="13">
        <v>43529.640486111108</v>
      </c>
      <c r="D63" t="s">
        <v>218</v>
      </c>
    </row>
    <row r="64" spans="2:4" x14ac:dyDescent="0.25">
      <c r="B64" t="s">
        <v>230</v>
      </c>
      <c r="C64" s="13">
        <v>43628.743703703702</v>
      </c>
      <c r="D64" t="s">
        <v>231</v>
      </c>
    </row>
    <row r="65" spans="2:4" x14ac:dyDescent="0.25">
      <c r="B65" t="s">
        <v>230</v>
      </c>
      <c r="C65" s="13">
        <v>43635.196064814816</v>
      </c>
      <c r="D65" t="s">
        <v>229</v>
      </c>
    </row>
    <row r="66" spans="2:4" x14ac:dyDescent="0.25">
      <c r="B66" t="s">
        <v>228</v>
      </c>
      <c r="C66" s="13">
        <v>43529.640451388892</v>
      </c>
      <c r="D66" t="s">
        <v>218</v>
      </c>
    </row>
    <row r="67" spans="2:4" x14ac:dyDescent="0.25">
      <c r="B67" t="s">
        <v>227</v>
      </c>
      <c r="C67" s="13">
        <v>43529.640497685185</v>
      </c>
      <c r="D67" t="s">
        <v>218</v>
      </c>
    </row>
    <row r="68" spans="2:4" x14ac:dyDescent="0.25">
      <c r="B68" t="s">
        <v>223</v>
      </c>
      <c r="C68" s="13">
        <v>43523.553136574075</v>
      </c>
      <c r="D68" t="s">
        <v>226</v>
      </c>
    </row>
    <row r="69" spans="2:4" x14ac:dyDescent="0.25">
      <c r="B69" t="s">
        <v>223</v>
      </c>
      <c r="C69" s="13">
        <v>43529.640416666669</v>
      </c>
      <c r="D69" t="s">
        <v>218</v>
      </c>
    </row>
    <row r="70" spans="2:4" x14ac:dyDescent="0.25">
      <c r="B70" t="s">
        <v>223</v>
      </c>
      <c r="C70" s="13">
        <v>43600.290208333332</v>
      </c>
      <c r="D70" t="s">
        <v>225</v>
      </c>
    </row>
    <row r="71" spans="2:4" x14ac:dyDescent="0.25">
      <c r="B71" t="s">
        <v>223</v>
      </c>
      <c r="C71" s="13">
        <v>43622.307118055556</v>
      </c>
      <c r="D71" t="s">
        <v>224</v>
      </c>
    </row>
    <row r="72" spans="2:4" x14ac:dyDescent="0.25">
      <c r="B72" t="s">
        <v>223</v>
      </c>
      <c r="C72" s="13">
        <v>43627.523553240739</v>
      </c>
      <c r="D72" t="s">
        <v>222</v>
      </c>
    </row>
    <row r="73" spans="2:4" x14ac:dyDescent="0.25">
      <c r="B73" t="s">
        <v>220</v>
      </c>
      <c r="C73" s="13">
        <v>43627.224178240744</v>
      </c>
      <c r="D73" t="s">
        <v>221</v>
      </c>
    </row>
    <row r="74" spans="2:4" x14ac:dyDescent="0.25">
      <c r="B74" t="s">
        <v>220</v>
      </c>
      <c r="C74" s="13">
        <v>43635.265601851854</v>
      </c>
      <c r="D74" t="s">
        <v>213</v>
      </c>
    </row>
    <row r="75" spans="2:4" x14ac:dyDescent="0.25">
      <c r="B75" t="s">
        <v>219</v>
      </c>
      <c r="C75" s="13">
        <v>43563.655682870369</v>
      </c>
      <c r="D75" t="s">
        <v>218</v>
      </c>
    </row>
    <row r="76" spans="2:4" x14ac:dyDescent="0.25">
      <c r="B76" t="s">
        <v>217</v>
      </c>
      <c r="C76" s="13">
        <v>43594.6565162037</v>
      </c>
    </row>
    <row r="77" spans="2:4" x14ac:dyDescent="0.25">
      <c r="B77" t="s">
        <v>216</v>
      </c>
      <c r="C77" s="13">
        <v>43581.170034722221</v>
      </c>
      <c r="D77" t="s">
        <v>215</v>
      </c>
    </row>
    <row r="78" spans="2:4" x14ac:dyDescent="0.25">
      <c r="B78" t="s">
        <v>214</v>
      </c>
      <c r="C78" s="13">
        <v>43635.266828703701</v>
      </c>
      <c r="D78" t="s">
        <v>213</v>
      </c>
    </row>
    <row r="79" spans="2:4" x14ac:dyDescent="0.25">
      <c r="B79" t="s">
        <v>212</v>
      </c>
      <c r="C79" s="13">
        <v>43634.393043981479</v>
      </c>
      <c r="D79" t="s">
        <v>181</v>
      </c>
    </row>
    <row r="80" spans="2:4" x14ac:dyDescent="0.25">
      <c r="B80" t="s">
        <v>211</v>
      </c>
      <c r="C80" s="13">
        <v>43634.400185185186</v>
      </c>
      <c r="D80" t="s">
        <v>181</v>
      </c>
    </row>
    <row r="81" spans="2:4" x14ac:dyDescent="0.25">
      <c r="B81" t="s">
        <v>210</v>
      </c>
      <c r="C81" s="13">
        <v>43634.40184027778</v>
      </c>
      <c r="D81" t="s">
        <v>181</v>
      </c>
    </row>
    <row r="82" spans="2:4" x14ac:dyDescent="0.25">
      <c r="B82" t="s">
        <v>208</v>
      </c>
      <c r="C82" s="13">
        <v>43628.744039351855</v>
      </c>
      <c r="D82" t="s">
        <v>209</v>
      </c>
    </row>
    <row r="83" spans="2:4" x14ac:dyDescent="0.25">
      <c r="B83" t="s">
        <v>208</v>
      </c>
      <c r="C83" s="13">
        <v>43634.456597222219</v>
      </c>
      <c r="D83" t="s">
        <v>181</v>
      </c>
    </row>
    <row r="84" spans="2:4" x14ac:dyDescent="0.25">
      <c r="B84" t="s">
        <v>208</v>
      </c>
      <c r="C84" s="13">
        <v>43634.68849537037</v>
      </c>
      <c r="D84" t="s">
        <v>181</v>
      </c>
    </row>
    <row r="85" spans="2:4" x14ac:dyDescent="0.25">
      <c r="B85" t="s">
        <v>207</v>
      </c>
      <c r="C85" s="13">
        <v>43634.457476851851</v>
      </c>
      <c r="D85" t="s">
        <v>181</v>
      </c>
    </row>
    <row r="86" spans="2:4" x14ac:dyDescent="0.25">
      <c r="B86" t="s">
        <v>206</v>
      </c>
      <c r="C86" s="13">
        <v>43634.458726851852</v>
      </c>
      <c r="D86" t="s">
        <v>181</v>
      </c>
    </row>
    <row r="87" spans="2:4" x14ac:dyDescent="0.25">
      <c r="B87" t="s">
        <v>205</v>
      </c>
      <c r="C87" s="13">
        <v>43634.461365740739</v>
      </c>
      <c r="D87" t="s">
        <v>181</v>
      </c>
    </row>
    <row r="88" spans="2:4" x14ac:dyDescent="0.25">
      <c r="B88" t="s">
        <v>204</v>
      </c>
      <c r="C88" s="13">
        <v>43634.46298611111</v>
      </c>
      <c r="D88" t="s">
        <v>181</v>
      </c>
    </row>
    <row r="89" spans="2:4" x14ac:dyDescent="0.25">
      <c r="B89" t="s">
        <v>203</v>
      </c>
      <c r="C89" s="13">
        <v>43634.463993055557</v>
      </c>
      <c r="D89" t="s">
        <v>181</v>
      </c>
    </row>
    <row r="90" spans="2:4" x14ac:dyDescent="0.25">
      <c r="B90" t="s">
        <v>202</v>
      </c>
      <c r="C90" s="13">
        <v>43634.464467592596</v>
      </c>
      <c r="D90" t="s">
        <v>181</v>
      </c>
    </row>
    <row r="91" spans="2:4" x14ac:dyDescent="0.25">
      <c r="B91" t="s">
        <v>201</v>
      </c>
      <c r="C91" s="13">
        <v>43634.677800925929</v>
      </c>
      <c r="D91" t="s">
        <v>181</v>
      </c>
    </row>
    <row r="92" spans="2:4" x14ac:dyDescent="0.25">
      <c r="B92" t="s">
        <v>201</v>
      </c>
      <c r="C92" s="13">
        <v>43634.693599537037</v>
      </c>
      <c r="D92" t="s">
        <v>181</v>
      </c>
    </row>
    <row r="93" spans="2:4" x14ac:dyDescent="0.25">
      <c r="B93" t="s">
        <v>200</v>
      </c>
      <c r="C93" s="13">
        <v>43634.576018518521</v>
      </c>
      <c r="D93" t="s">
        <v>181</v>
      </c>
    </row>
    <row r="94" spans="2:4" x14ac:dyDescent="0.25">
      <c r="B94" t="s">
        <v>200</v>
      </c>
      <c r="C94" s="13">
        <v>43634.694374999999</v>
      </c>
      <c r="D94" t="s">
        <v>181</v>
      </c>
    </row>
    <row r="95" spans="2:4" x14ac:dyDescent="0.25">
      <c r="B95" t="s">
        <v>199</v>
      </c>
      <c r="C95" s="13">
        <v>43634.577326388891</v>
      </c>
      <c r="D95" t="s">
        <v>181</v>
      </c>
    </row>
    <row r="96" spans="2:4" x14ac:dyDescent="0.25">
      <c r="B96" t="s">
        <v>198</v>
      </c>
      <c r="C96" s="13">
        <v>43634.576967592591</v>
      </c>
      <c r="D96" t="s">
        <v>181</v>
      </c>
    </row>
    <row r="97" spans="2:4" x14ac:dyDescent="0.25">
      <c r="B97" t="s">
        <v>197</v>
      </c>
      <c r="C97" s="13">
        <v>43634.578888888886</v>
      </c>
      <c r="D97" t="s">
        <v>181</v>
      </c>
    </row>
    <row r="98" spans="2:4" x14ac:dyDescent="0.25">
      <c r="B98" t="s">
        <v>197</v>
      </c>
      <c r="C98" s="13">
        <v>43634.696099537039</v>
      </c>
      <c r="D98" t="s">
        <v>181</v>
      </c>
    </row>
    <row r="99" spans="2:4" x14ac:dyDescent="0.25">
      <c r="B99" t="s">
        <v>197</v>
      </c>
      <c r="C99" s="13">
        <v>43634.697615740741</v>
      </c>
      <c r="D99" t="s">
        <v>181</v>
      </c>
    </row>
    <row r="100" spans="2:4" x14ac:dyDescent="0.25">
      <c r="B100" t="s">
        <v>196</v>
      </c>
      <c r="C100" s="13">
        <v>43634.578321759262</v>
      </c>
      <c r="D100" t="s">
        <v>181</v>
      </c>
    </row>
    <row r="101" spans="2:4" x14ac:dyDescent="0.25">
      <c r="B101" t="s">
        <v>196</v>
      </c>
      <c r="C101" s="13">
        <v>43634.696643518517</v>
      </c>
      <c r="D101" t="s">
        <v>181</v>
      </c>
    </row>
    <row r="102" spans="2:4" x14ac:dyDescent="0.25">
      <c r="B102" t="s">
        <v>195</v>
      </c>
      <c r="C102" s="13">
        <v>43634.579340277778</v>
      </c>
      <c r="D102" t="s">
        <v>181</v>
      </c>
    </row>
    <row r="103" spans="2:4" x14ac:dyDescent="0.25">
      <c r="B103" t="s">
        <v>194</v>
      </c>
      <c r="C103" s="13">
        <v>43586.396099537036</v>
      </c>
      <c r="D103" t="s">
        <v>193</v>
      </c>
    </row>
    <row r="104" spans="2:4" x14ac:dyDescent="0.25">
      <c r="B104" t="s">
        <v>194</v>
      </c>
      <c r="C104" s="13">
        <v>43586.399895833332</v>
      </c>
      <c r="D104" t="s">
        <v>193</v>
      </c>
    </row>
    <row r="105" spans="2:4" x14ac:dyDescent="0.25">
      <c r="B105" t="s">
        <v>192</v>
      </c>
      <c r="C105" s="13">
        <v>43634.57984953704</v>
      </c>
      <c r="D105" t="s">
        <v>181</v>
      </c>
    </row>
    <row r="106" spans="2:4" x14ac:dyDescent="0.25">
      <c r="B106" t="s">
        <v>192</v>
      </c>
      <c r="C106" s="13">
        <v>43634.701643518521</v>
      </c>
      <c r="D106" t="s">
        <v>181</v>
      </c>
    </row>
    <row r="107" spans="2:4" x14ac:dyDescent="0.25">
      <c r="B107" t="s">
        <v>191</v>
      </c>
      <c r="C107" s="13">
        <v>43634.580416666664</v>
      </c>
      <c r="D107" t="s">
        <v>181</v>
      </c>
    </row>
    <row r="108" spans="2:4" x14ac:dyDescent="0.25">
      <c r="B108" t="s">
        <v>190</v>
      </c>
      <c r="C108" s="13">
        <v>43634.611493055556</v>
      </c>
      <c r="D108" t="s">
        <v>181</v>
      </c>
    </row>
    <row r="109" spans="2:4" x14ac:dyDescent="0.25">
      <c r="B109" t="s">
        <v>189</v>
      </c>
      <c r="C109" s="13">
        <v>43634.586770833332</v>
      </c>
      <c r="D109" t="s">
        <v>181</v>
      </c>
    </row>
    <row r="110" spans="2:4" x14ac:dyDescent="0.25">
      <c r="B110" t="s">
        <v>188</v>
      </c>
      <c r="C110" s="13">
        <v>43634.614259259259</v>
      </c>
      <c r="D110" t="s">
        <v>181</v>
      </c>
    </row>
    <row r="111" spans="2:4" x14ac:dyDescent="0.25">
      <c r="B111" t="s">
        <v>187</v>
      </c>
      <c r="C111" s="13">
        <v>43634.615324074075</v>
      </c>
      <c r="D111" t="s">
        <v>181</v>
      </c>
    </row>
    <row r="112" spans="2:4" x14ac:dyDescent="0.25">
      <c r="B112" t="s">
        <v>186</v>
      </c>
      <c r="C112" s="13">
        <v>43557.67150462963</v>
      </c>
    </row>
    <row r="113" spans="2:4" x14ac:dyDescent="0.25">
      <c r="B113" t="s">
        <v>185</v>
      </c>
      <c r="C113" s="13">
        <v>43634.619490740741</v>
      </c>
      <c r="D113" t="s">
        <v>181</v>
      </c>
    </row>
    <row r="114" spans="2:4" x14ac:dyDescent="0.25">
      <c r="B114" t="s">
        <v>184</v>
      </c>
      <c r="C114" s="13">
        <v>43634.621990740743</v>
      </c>
      <c r="D114" t="s">
        <v>181</v>
      </c>
    </row>
    <row r="115" spans="2:4" x14ac:dyDescent="0.25">
      <c r="B115" t="s">
        <v>183</v>
      </c>
      <c r="C115" s="13">
        <v>43634.622870370367</v>
      </c>
      <c r="D115" t="s">
        <v>181</v>
      </c>
    </row>
    <row r="116" spans="2:4" x14ac:dyDescent="0.25">
      <c r="B116" t="s">
        <v>182</v>
      </c>
      <c r="C116" s="13">
        <v>43634.624201388891</v>
      </c>
      <c r="D116" t="s">
        <v>181</v>
      </c>
    </row>
    <row r="117" spans="2:4" x14ac:dyDescent="0.25">
      <c r="B117" t="s">
        <v>182</v>
      </c>
      <c r="C117" s="13">
        <v>43634.702280092592</v>
      </c>
      <c r="D117" t="s">
        <v>181</v>
      </c>
    </row>
    <row r="118" spans="2:4" x14ac:dyDescent="0.25">
      <c r="B118" t="s">
        <v>178</v>
      </c>
      <c r="C118" s="13">
        <v>43531.183981481481</v>
      </c>
      <c r="D118" t="s">
        <v>180</v>
      </c>
    </row>
    <row r="119" spans="2:4" x14ac:dyDescent="0.25">
      <c r="B119" t="s">
        <v>178</v>
      </c>
      <c r="C119" s="13">
        <v>43637.274641203701</v>
      </c>
      <c r="D119" t="s">
        <v>179</v>
      </c>
    </row>
    <row r="120" spans="2:4" x14ac:dyDescent="0.25">
      <c r="B120" t="s">
        <v>178</v>
      </c>
      <c r="C120" s="13">
        <v>43641.336087962962</v>
      </c>
      <c r="D120" t="s">
        <v>177</v>
      </c>
    </row>
    <row r="121" spans="2:4" x14ac:dyDescent="0.25">
      <c r="B121" t="s">
        <v>176</v>
      </c>
      <c r="C121" s="13">
        <v>43572.647893518515</v>
      </c>
    </row>
    <row r="122" spans="2:4" x14ac:dyDescent="0.25">
      <c r="C122" s="1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7"/>
  <sheetViews>
    <sheetView topLeftCell="A81" workbookViewId="0"/>
  </sheetViews>
  <sheetFormatPr defaultRowHeight="15" x14ac:dyDescent="0.25"/>
  <cols>
    <col min="1" max="1" width="12" style="16" bestFit="1" customWidth="1"/>
    <col min="2" max="2" width="96.85546875" style="16" bestFit="1" customWidth="1"/>
    <col min="3" max="3" width="10.7109375" style="16" bestFit="1" customWidth="1"/>
    <col min="4" max="4" width="52.140625" style="18" customWidth="1"/>
    <col min="5" max="5" width="37.7109375" style="16" bestFit="1" customWidth="1"/>
    <col min="6" max="6" width="3" style="16" bestFit="1" customWidth="1"/>
    <col min="7" max="7" width="35.5703125" bestFit="1" customWidth="1"/>
  </cols>
  <sheetData>
    <row r="1" spans="1:6" s="14" customFormat="1" x14ac:dyDescent="0.25">
      <c r="A1" s="3" t="s">
        <v>296</v>
      </c>
      <c r="B1" s="3" t="s">
        <v>120</v>
      </c>
      <c r="C1" s="3" t="s">
        <v>121</v>
      </c>
      <c r="D1" s="4" t="s">
        <v>123</v>
      </c>
      <c r="E1" s="3" t="s">
        <v>297</v>
      </c>
      <c r="F1" s="3">
        <f>COUNTA(E3:E11)+COUNTA(E14:E97)</f>
        <v>67</v>
      </c>
    </row>
    <row r="2" spans="1:6" s="14" customFormat="1" x14ac:dyDescent="0.25">
      <c r="A2" s="35" t="str">
        <f>"New Files (" &amp; COUNTA(B3:B11) &amp; " Files)"</f>
        <v>New Files (9 Files)</v>
      </c>
      <c r="B2" s="35"/>
      <c r="C2" s="35"/>
      <c r="D2" s="35"/>
      <c r="E2" s="16"/>
      <c r="F2" s="3"/>
    </row>
    <row r="3" spans="1:6" ht="30" x14ac:dyDescent="0.25">
      <c r="A3" s="16" t="b">
        <v>1</v>
      </c>
      <c r="B3" s="16" t="s">
        <v>298</v>
      </c>
      <c r="C3" s="17">
        <v>43853.320138888892</v>
      </c>
      <c r="D3" s="18" t="s">
        <v>299</v>
      </c>
      <c r="E3" s="19" t="str">
        <f t="shared" ref="E3:E24" si="0">MID(B3,FIND("*",SUBSTITUTE(B3,"\","*",LEN(B3)-LEN(SUBSTITUTE(B3,"\",""))))+1,LEN(B3))</f>
        <v>Introducing the PRD Border Model.pdf</v>
      </c>
      <c r="F3" s="3"/>
    </row>
    <row r="4" spans="1:6" ht="30" x14ac:dyDescent="0.25">
      <c r="A4" s="16" t="b">
        <v>1</v>
      </c>
      <c r="B4" s="16" t="s">
        <v>300</v>
      </c>
      <c r="C4" s="17">
        <v>43874.342361111114</v>
      </c>
      <c r="D4" s="18" t="s">
        <v>301</v>
      </c>
      <c r="E4" s="20" t="str">
        <f>MID(B4,FIND("*",SUBSTITUTE(B4,"\","*",LEN(B4)-LEN(SUBSTITUTE(B4,"\",""))))+1,LEN(B4))</f>
        <v>CellWallChart_2020-01-29.pdf</v>
      </c>
    </row>
    <row r="5" spans="1:6" ht="30" x14ac:dyDescent="0.25">
      <c r="A5" s="16" t="b">
        <v>1</v>
      </c>
      <c r="B5" s="16" t="s">
        <v>302</v>
      </c>
      <c r="C5" s="17">
        <v>43874.342361111114</v>
      </c>
      <c r="D5" s="18" t="s">
        <v>301</v>
      </c>
      <c r="E5" s="20" t="str">
        <f>MID(B5,FIND("*",SUBSTITUTE(B5,"\","*",LEN(B5)-LEN(SUBSTITUTE(B5,"\",""))))+1,LEN(B5))</f>
        <v>SHA Drafters Plat Checklist 8-29-2019.pdf</v>
      </c>
    </row>
    <row r="6" spans="1:6" ht="30" x14ac:dyDescent="0.25">
      <c r="A6" s="16" t="b">
        <v>1</v>
      </c>
      <c r="B6" s="16" t="s">
        <v>303</v>
      </c>
      <c r="C6" s="17">
        <v>43881.397222222222</v>
      </c>
      <c r="D6" s="18" t="s">
        <v>304</v>
      </c>
      <c r="E6" s="19" t="str">
        <f t="shared" si="0"/>
        <v>BorderTools.mvba</v>
      </c>
      <c r="F6" s="3"/>
    </row>
    <row r="7" spans="1:6" ht="30" x14ac:dyDescent="0.25">
      <c r="A7" s="16" t="b">
        <v>1</v>
      </c>
      <c r="B7" s="16" t="s">
        <v>305</v>
      </c>
      <c r="C7" s="17">
        <v>43756.436805555553</v>
      </c>
      <c r="D7" s="18" t="s">
        <v>306</v>
      </c>
      <c r="E7" s="19" t="str">
        <f t="shared" si="0"/>
        <v>xBL-HC00_CrossSection.dgn</v>
      </c>
    </row>
    <row r="8" spans="1:6" x14ac:dyDescent="0.25">
      <c r="A8" s="16" t="b">
        <v>1</v>
      </c>
      <c r="B8" s="16" t="s">
        <v>307</v>
      </c>
      <c r="C8" s="17">
        <v>43216.262499999997</v>
      </c>
      <c r="D8" s="18" t="s">
        <v>308</v>
      </c>
      <c r="E8" s="19" t="str">
        <f t="shared" si="0"/>
        <v>shaHostSheetSeed.dgn</v>
      </c>
    </row>
    <row r="9" spans="1:6" ht="45" x14ac:dyDescent="0.25">
      <c r="A9" s="16" t="b">
        <v>1</v>
      </c>
      <c r="B9" s="16" t="s">
        <v>309</v>
      </c>
      <c r="C9" s="17">
        <v>43875.328472222223</v>
      </c>
      <c r="D9" s="18" t="s">
        <v>310</v>
      </c>
      <c r="E9" s="19" t="str">
        <f>MID(B9,FIND("*",SUBSTITUTE(B9,"\","*",LEN(B9)-LEN(SUBSTITUTE(B9,"\",""))))+1,LEN(B9))</f>
        <v>PW_Variables.reg</v>
      </c>
    </row>
    <row r="10" spans="1:6" x14ac:dyDescent="0.25">
      <c r="A10" s="16" t="b">
        <v>1</v>
      </c>
      <c r="B10" s="16" t="s">
        <v>311</v>
      </c>
      <c r="C10" s="17">
        <v>43552.618055555555</v>
      </c>
      <c r="D10" s="18" t="s">
        <v>308</v>
      </c>
      <c r="E10" s="19" t="str">
        <f>MID(B10,FIND("*",SUBSTITUTE(B10,"\","*",LEN(B10)-LEN(SUBSTITUTE(B10,"\",""))))+1,LEN(B10))</f>
        <v>shaHostSheetSeed.dgn</v>
      </c>
    </row>
    <row r="11" spans="1:6" ht="45" x14ac:dyDescent="0.25">
      <c r="A11" s="16" t="b">
        <v>1</v>
      </c>
      <c r="B11" s="16" t="s">
        <v>312</v>
      </c>
      <c r="C11" s="17">
        <v>43880.54583333333</v>
      </c>
      <c r="D11" s="18" t="s">
        <v>310</v>
      </c>
      <c r="E11" s="19" t="str">
        <f>MID(B11,FIND("*",SUBSTITUTE(B11,"\","*",LEN(B11)-LEN(SUBSTITUTE(B11,"\",""))))+1,LEN(B11))</f>
        <v>SHA_InRoads.v8.11.9 PW Variables.reg</v>
      </c>
    </row>
    <row r="12" spans="1:6" x14ac:dyDescent="0.25">
      <c r="C12" s="17"/>
    </row>
    <row r="13" spans="1:6" x14ac:dyDescent="0.25">
      <c r="A13" s="35" t="str">
        <f>"Updated Files (" &amp; COUNTA(B14:B97) &amp; " Files)"</f>
        <v>Updated Files (58 Files)</v>
      </c>
      <c r="B13" s="35"/>
      <c r="C13" s="35"/>
      <c r="D13" s="35"/>
    </row>
    <row r="14" spans="1:6" x14ac:dyDescent="0.25">
      <c r="A14" s="16" t="b">
        <v>1</v>
      </c>
      <c r="B14" s="16" t="s">
        <v>313</v>
      </c>
      <c r="C14" s="17">
        <v>43881</v>
      </c>
      <c r="D14" s="21" t="s">
        <v>314</v>
      </c>
      <c r="E14" s="19" t="str">
        <f t="shared" si="0"/>
        <v>WorkspaceChangeLog.xlsx</v>
      </c>
    </row>
    <row r="15" spans="1:6" x14ac:dyDescent="0.25">
      <c r="A15" s="22"/>
      <c r="B15" s="22"/>
      <c r="C15" s="22"/>
      <c r="D15" s="23"/>
    </row>
    <row r="16" spans="1:6" ht="30" x14ac:dyDescent="0.25">
      <c r="A16" s="16" t="b">
        <v>1</v>
      </c>
      <c r="B16" s="16" t="s">
        <v>315</v>
      </c>
      <c r="C16" s="17">
        <v>43865.455555555556</v>
      </c>
      <c r="D16" s="18" t="s">
        <v>316</v>
      </c>
      <c r="E16" s="19" t="str">
        <f>MID(B16,FIND("*",SUBSTITUTE(B16,"\","*",LEN(B16)-LEN(SUBSTITUTE(B16,"\",""))))+1,LEN(B16))</f>
        <v>SHA_Common.cfg</v>
      </c>
    </row>
    <row r="17" spans="1:5" x14ac:dyDescent="0.25">
      <c r="A17" s="16" t="b">
        <v>1</v>
      </c>
      <c r="B17" s="16" t="s">
        <v>317</v>
      </c>
      <c r="C17" s="17">
        <v>43865.455555555556</v>
      </c>
      <c r="D17" s="18" t="s">
        <v>318</v>
      </c>
      <c r="E17" s="19" t="str">
        <f t="shared" si="0"/>
        <v>version.cfg</v>
      </c>
    </row>
    <row r="18" spans="1:5" x14ac:dyDescent="0.25">
      <c r="C18" s="17"/>
    </row>
    <row r="19" spans="1:5" ht="30" x14ac:dyDescent="0.25">
      <c r="A19" s="16" t="b">
        <v>1</v>
      </c>
      <c r="B19" s="16" t="s">
        <v>319</v>
      </c>
      <c r="C19" s="17">
        <v>43880.53125</v>
      </c>
      <c r="D19" s="18" t="s">
        <v>320</v>
      </c>
      <c r="E19" s="19" t="str">
        <f t="shared" si="0"/>
        <v>V8_01-V8_02.csv</v>
      </c>
    </row>
    <row r="20" spans="1:5" ht="30" x14ac:dyDescent="0.25">
      <c r="A20" s="16" t="b">
        <v>1</v>
      </c>
      <c r="B20" s="16" t="s">
        <v>321</v>
      </c>
      <c r="C20" s="17">
        <v>43880.53125</v>
      </c>
      <c r="D20" s="18" t="s">
        <v>320</v>
      </c>
      <c r="E20" s="19" t="str">
        <f t="shared" si="0"/>
        <v>V8_01-V8_02.xls</v>
      </c>
    </row>
    <row r="21" spans="1:5" x14ac:dyDescent="0.25">
      <c r="C21" s="17"/>
    </row>
    <row r="22" spans="1:5" ht="30" x14ac:dyDescent="0.25">
      <c r="A22" s="16" t="b">
        <v>1</v>
      </c>
      <c r="B22" s="16" t="s">
        <v>322</v>
      </c>
      <c r="C22" s="17">
        <v>43776.506249999999</v>
      </c>
      <c r="D22" s="18" t="s">
        <v>323</v>
      </c>
      <c r="E22" s="19" t="str">
        <f t="shared" si="0"/>
        <v>SHA_menubar.dgnlib</v>
      </c>
    </row>
    <row r="23" spans="1:5" x14ac:dyDescent="0.25">
      <c r="C23" s="17"/>
    </row>
    <row r="24" spans="1:5" x14ac:dyDescent="0.25">
      <c r="A24" s="16" t="b">
        <v>1</v>
      </c>
      <c r="B24" s="16" t="s">
        <v>324</v>
      </c>
      <c r="C24" s="17">
        <v>43557.456944444442</v>
      </c>
      <c r="D24" s="18" t="s">
        <v>155</v>
      </c>
      <c r="E24" s="19" t="str">
        <f t="shared" si="0"/>
        <v>ModelTools.mvba</v>
      </c>
    </row>
    <row r="25" spans="1:5" x14ac:dyDescent="0.25">
      <c r="C25" s="17"/>
    </row>
    <row r="26" spans="1:5" x14ac:dyDescent="0.25">
      <c r="A26" s="16" t="b">
        <v>1</v>
      </c>
      <c r="B26" s="16" t="s">
        <v>251</v>
      </c>
      <c r="C26" s="17">
        <v>43866.597916666666</v>
      </c>
      <c r="D26" s="18" t="s">
        <v>325</v>
      </c>
      <c r="E26" s="19" t="str">
        <f>MID(B26,FIND("*",SUBSTITUTE(B26,"\","*",LEN(B26)-LEN(SUBSTITUTE(B26,"\",""))))+1,LEN(B26))</f>
        <v>SHA_V8_01.cfg</v>
      </c>
    </row>
    <row r="27" spans="1:5" x14ac:dyDescent="0.25">
      <c r="C27" s="17"/>
    </row>
    <row r="28" spans="1:5" ht="30" x14ac:dyDescent="0.25">
      <c r="A28" s="16" t="b">
        <v>1</v>
      </c>
      <c r="B28" s="16" t="s">
        <v>326</v>
      </c>
      <c r="C28" s="17">
        <v>43864.597916666666</v>
      </c>
      <c r="D28" s="18" t="s">
        <v>327</v>
      </c>
      <c r="E28" s="19" t="str">
        <f>MID(B28,FIND("*",SUBSTITUTE(B28,"\","*",LEN(B28)-LEN(SUBSTITUTE(B28,"\",""))))+1,LEN(B28))</f>
        <v>SHA_border.cel</v>
      </c>
    </row>
    <row r="29" spans="1:5" x14ac:dyDescent="0.25">
      <c r="C29" s="17"/>
    </row>
    <row r="30" spans="1:5" ht="30" x14ac:dyDescent="0.25">
      <c r="A30" s="16" t="b">
        <v>1</v>
      </c>
      <c r="B30" s="16" t="s">
        <v>328</v>
      </c>
      <c r="C30" s="17">
        <v>43880.479166666664</v>
      </c>
      <c r="D30" s="18" t="s">
        <v>329</v>
      </c>
      <c r="E30" s="19" t="str">
        <f>MID(B30,FIND("*",SUBSTITUTE(B30,"\","*",LEN(B30)-LEN(SUBSTITUTE(B30,"\",""))))+1,LEN(B30))</f>
        <v>PSD_plat.cel</v>
      </c>
    </row>
    <row r="31" spans="1:5" ht="30" x14ac:dyDescent="0.25">
      <c r="A31" s="16" t="b">
        <v>1</v>
      </c>
      <c r="B31" s="16" t="s">
        <v>330</v>
      </c>
      <c r="C31" s="17">
        <v>43495.651388888888</v>
      </c>
      <c r="D31" s="18" t="s">
        <v>331</v>
      </c>
      <c r="E31" s="19" t="str">
        <f>MID(B31,FIND("*",SUBSTITUTE(B31,"\","*",LEN(B31)-LEN(SUBSTITUTE(B31,"\",""))))+1,LEN(B31))</f>
        <v>PSD_topo.cel</v>
      </c>
    </row>
    <row r="32" spans="1:5" x14ac:dyDescent="0.25">
      <c r="C32" s="17"/>
    </row>
    <row r="33" spans="1:5" x14ac:dyDescent="0.25">
      <c r="A33" s="16" t="b">
        <v>1</v>
      </c>
      <c r="B33" s="16" t="s">
        <v>332</v>
      </c>
      <c r="C33" s="17">
        <v>43853.529861111114</v>
      </c>
      <c r="D33" s="18" t="s">
        <v>333</v>
      </c>
      <c r="E33" s="19" t="str">
        <f>MID(B33,FIND("*",SUBSTITUTE(B33,"\","*",LEN(B33)-LEN(SUBSTITUTE(B33,"\",""))))+1,LEN(B33))</f>
        <v>SHA_border.dgn</v>
      </c>
    </row>
    <row r="34" spans="1:5" x14ac:dyDescent="0.25">
      <c r="C34" s="17"/>
    </row>
    <row r="35" spans="1:5" ht="30" x14ac:dyDescent="0.25">
      <c r="A35" s="16" t="b">
        <v>1</v>
      </c>
      <c r="B35" s="16" t="s">
        <v>334</v>
      </c>
      <c r="C35" s="17">
        <v>43838.563194444447</v>
      </c>
      <c r="D35" s="18" t="s">
        <v>335</v>
      </c>
      <c r="E35" s="19" t="str">
        <f t="shared" ref="E35:E40" si="1">MID(B35,FIND("*",SUBSTITUTE(B35,"\","*",LEN(B35)-LEN(SUBSTITUTE(B35,"\",""))))+1,LEN(B35))</f>
        <v>pES-Dxx1.dgn</v>
      </c>
    </row>
    <row r="36" spans="1:5" ht="30" x14ac:dyDescent="0.25">
      <c r="A36" s="16" t="b">
        <v>1</v>
      </c>
      <c r="B36" s="16" t="s">
        <v>336</v>
      </c>
      <c r="C36" s="17">
        <v>43838.563194444447</v>
      </c>
      <c r="D36" s="18" t="s">
        <v>335</v>
      </c>
      <c r="E36" s="19" t="str">
        <f t="shared" si="1"/>
        <v>pES-Dxx2.dgn</v>
      </c>
    </row>
    <row r="37" spans="1:5" ht="30" x14ac:dyDescent="0.25">
      <c r="A37" s="16" t="b">
        <v>1</v>
      </c>
      <c r="B37" s="16" t="s">
        <v>337</v>
      </c>
      <c r="C37" s="17">
        <v>43838.563888888886</v>
      </c>
      <c r="D37" s="18" t="s">
        <v>335</v>
      </c>
      <c r="E37" s="19" t="str">
        <f t="shared" si="1"/>
        <v>pES-Dxx3.dgn</v>
      </c>
    </row>
    <row r="38" spans="1:5" ht="30" x14ac:dyDescent="0.25">
      <c r="A38" s="16" t="b">
        <v>1</v>
      </c>
      <c r="B38" s="16" t="s">
        <v>338</v>
      </c>
      <c r="C38" s="17">
        <v>43881.369444444441</v>
      </c>
      <c r="D38" s="18" t="s">
        <v>339</v>
      </c>
      <c r="E38" s="19" t="str">
        <f t="shared" si="1"/>
        <v>pES-Nxx1.dgn</v>
      </c>
    </row>
    <row r="39" spans="1:5" ht="30" x14ac:dyDescent="0.25">
      <c r="A39" s="16" t="b">
        <v>1</v>
      </c>
      <c r="B39" s="16" t="s">
        <v>340</v>
      </c>
      <c r="C39" s="17">
        <v>43838.630555555559</v>
      </c>
      <c r="D39" s="18" t="s">
        <v>335</v>
      </c>
      <c r="E39" s="19" t="str">
        <f t="shared" si="1"/>
        <v>pES-Nxx2.dgn</v>
      </c>
    </row>
    <row r="40" spans="1:5" x14ac:dyDescent="0.25">
      <c r="A40" s="16" t="b">
        <v>1</v>
      </c>
      <c r="B40" s="16" t="s">
        <v>341</v>
      </c>
      <c r="C40" s="17">
        <v>43886</v>
      </c>
      <c r="D40" s="18" t="s">
        <v>342</v>
      </c>
      <c r="E40" s="19" t="str">
        <f t="shared" si="1"/>
        <v>pGN-T000_Titlesheet.dgn</v>
      </c>
    </row>
    <row r="41" spans="1:5" x14ac:dyDescent="0.25">
      <c r="C41" s="17"/>
    </row>
    <row r="42" spans="1:5" ht="30" x14ac:dyDescent="0.25">
      <c r="A42" s="16" t="b">
        <v>1</v>
      </c>
      <c r="B42" s="16" t="s">
        <v>343</v>
      </c>
      <c r="C42" s="17">
        <v>43847.658333333333</v>
      </c>
      <c r="D42" s="18" t="s">
        <v>344</v>
      </c>
      <c r="E42" s="19" t="str">
        <f>MID(B42,FIND("*",SUBSTITUTE(B42,"\","*",LEN(B42)-LEN(SUBSTITUTE(B42,"\",""))))+1,LEN(B42))</f>
        <v>SHA_menubar_01.dgnlib</v>
      </c>
    </row>
    <row r="44" spans="1:5" ht="30" x14ac:dyDescent="0.25">
      <c r="A44" s="16" t="b">
        <v>1</v>
      </c>
      <c r="B44" s="16" t="s">
        <v>256</v>
      </c>
      <c r="C44" s="17">
        <v>43880.529861111114</v>
      </c>
      <c r="D44" s="18" t="s">
        <v>331</v>
      </c>
      <c r="E44" s="19" t="str">
        <f t="shared" ref="E44:E45" si="2">MID(B44,FIND("*",SUBSTITUTE(B44,"\","*",LEN(B44)-LEN(SUBSTITUTE(B44,"\",""))))+1,LEN(B44))</f>
        <v>sha_civil.xin</v>
      </c>
    </row>
    <row r="45" spans="1:5" ht="45" x14ac:dyDescent="0.25">
      <c r="A45" s="16" t="b">
        <v>1</v>
      </c>
      <c r="B45" s="16" t="s">
        <v>345</v>
      </c>
      <c r="C45" s="17">
        <v>43865.55</v>
      </c>
      <c r="D45" s="18" t="s">
        <v>346</v>
      </c>
      <c r="E45" s="19" t="str">
        <f t="shared" si="2"/>
        <v>sha_templates.itl</v>
      </c>
    </row>
    <row r="46" spans="1:5" x14ac:dyDescent="0.25">
      <c r="C46" s="17"/>
    </row>
    <row r="47" spans="1:5" ht="30" x14ac:dyDescent="0.25">
      <c r="A47" s="16" t="b">
        <v>1</v>
      </c>
      <c r="B47" s="16" t="s">
        <v>347</v>
      </c>
      <c r="C47" s="17">
        <v>43880.529861111114</v>
      </c>
      <c r="D47" s="18" t="s">
        <v>331</v>
      </c>
      <c r="E47" s="19" t="str">
        <f>MID(B47,FIND("*",SUBSTITUTE(B47,"\","*",LEN(B47)-LEN(SUBSTITUTE(B47,"\",""))))+1,LEN(B47))</f>
        <v>sha_civil.xin</v>
      </c>
    </row>
    <row r="48" spans="1:5" x14ac:dyDescent="0.25">
      <c r="C48" s="17"/>
    </row>
    <row r="49" spans="1:5" ht="30" x14ac:dyDescent="0.25">
      <c r="A49" s="16" t="b">
        <v>1</v>
      </c>
      <c r="B49" s="16" t="s">
        <v>348</v>
      </c>
      <c r="C49" s="17">
        <v>43865.640972222223</v>
      </c>
      <c r="D49" s="18" t="s">
        <v>349</v>
      </c>
      <c r="E49" s="19" t="str">
        <f t="shared" ref="E49" si="3">MID(B49,FIND("*",SUBSTITUTE(B49,"\","*",LEN(B49)-LEN(SUBSTITUTE(B49,"\",""))))+1,LEN(B49))</f>
        <v>IDSBMenu.ini</v>
      </c>
    </row>
    <row r="51" spans="1:5" ht="30" x14ac:dyDescent="0.25">
      <c r="A51" s="16" t="b">
        <v>1</v>
      </c>
      <c r="B51" s="16" t="s">
        <v>350</v>
      </c>
      <c r="C51" s="17">
        <v>43866.478472222225</v>
      </c>
      <c r="D51" s="18" t="s">
        <v>351</v>
      </c>
      <c r="E51" s="19" t="str">
        <f>MID(B51,FIND("*",SUBSTITUTE(B51,"\","*",LEN(B51)-LEN(SUBSTITUTE(B51,"\",""))))+1,LEN(B51))</f>
        <v>IDSIM_Main_Menu.mdf</v>
      </c>
    </row>
    <row r="52" spans="1:5" x14ac:dyDescent="0.25">
      <c r="A52" s="16" t="b">
        <v>1</v>
      </c>
      <c r="B52" s="16" t="s">
        <v>352</v>
      </c>
      <c r="C52" s="17">
        <v>43838.543055555558</v>
      </c>
      <c r="D52" s="18" t="s">
        <v>353</v>
      </c>
      <c r="E52" s="19" t="str">
        <f>MID(B52,FIND("*",SUBSTITUTE(B52,"\","*",LEN(B52)-LEN(SUBSTITUTE(B52,"\",""))))+1,LEN(B52))</f>
        <v>IDSIM_mBR_Menu.mdf</v>
      </c>
    </row>
    <row r="53" spans="1:5" x14ac:dyDescent="0.25">
      <c r="A53" s="16" t="b">
        <v>1</v>
      </c>
      <c r="B53" s="16" t="s">
        <v>354</v>
      </c>
      <c r="C53" s="17">
        <v>43853.331250000003</v>
      </c>
      <c r="D53" s="18" t="s">
        <v>355</v>
      </c>
      <c r="E53" s="19" t="str">
        <f>MID(B53,FIND("*",SUBSTITUTE(B53,"\","*",LEN(B53)-LEN(SUBSTITUTE(B53,"\",""))))+1,LEN(B53))</f>
        <v>IDSIM_pGNP_Menu.mdf</v>
      </c>
    </row>
    <row r="54" spans="1:5" x14ac:dyDescent="0.25">
      <c r="A54" s="16" t="b">
        <v>1</v>
      </c>
      <c r="B54" s="16" t="s">
        <v>356</v>
      </c>
      <c r="C54" s="17">
        <v>43847.658333333333</v>
      </c>
      <c r="D54" s="18" t="s">
        <v>355</v>
      </c>
      <c r="E54" s="19" t="str">
        <f>MID(B54,FIND("*",SUBSTITUTE(B54,"\","*",LEN(B54)-LEN(SUBSTITUTE(B54,"\",""))))+1,LEN(B54))</f>
        <v>IDSIM_xBL_Menu.mdf</v>
      </c>
    </row>
    <row r="55" spans="1:5" x14ac:dyDescent="0.25">
      <c r="C55" s="17"/>
    </row>
    <row r="56" spans="1:5" ht="45" x14ac:dyDescent="0.25">
      <c r="A56" s="16" t="b">
        <v>1</v>
      </c>
      <c r="B56" s="16" t="s">
        <v>357</v>
      </c>
      <c r="C56" s="17">
        <v>43670.365972222222</v>
      </c>
      <c r="D56" s="18" t="s">
        <v>358</v>
      </c>
      <c r="E56" s="19" t="str">
        <f>MID(B56,FIND("*",SUBSTITUTE(B56,"\","*",LEN(B56)-LEN(SUBSTITUTE(B56,"\",""))))+1,LEN(B56))</f>
        <v>NATools.ini</v>
      </c>
    </row>
    <row r="57" spans="1:5" x14ac:dyDescent="0.25">
      <c r="C57" s="17"/>
    </row>
    <row r="58" spans="1:5" x14ac:dyDescent="0.25">
      <c r="A58" s="16" t="b">
        <v>1</v>
      </c>
      <c r="B58" s="16" t="s">
        <v>248</v>
      </c>
      <c r="C58" s="17">
        <v>43769.390277777777</v>
      </c>
      <c r="D58" s="18" t="s">
        <v>359</v>
      </c>
      <c r="E58" s="19" t="str">
        <f>MID(B58,FIND("*",SUBSTITUTE(B58,"\","*",LEN(B58)-LEN(SUBSTITUTE(B58,"\",""))))+1,LEN(B58))</f>
        <v>BentleyCivil.cfg</v>
      </c>
    </row>
    <row r="59" spans="1:5" x14ac:dyDescent="0.25">
      <c r="A59" s="16" t="b">
        <v>1</v>
      </c>
      <c r="B59" s="16" t="s">
        <v>178</v>
      </c>
      <c r="C59" s="17">
        <v>43866.597916666666</v>
      </c>
      <c r="D59" s="18" t="s">
        <v>325</v>
      </c>
      <c r="E59" s="19" t="str">
        <f t="shared" ref="E59" si="4">MID(B59,FIND("*",SUBSTITUTE(B59,"\","*",LEN(B59)-LEN(SUBSTITUTE(B59,"\",""))))+1,LEN(B59))</f>
        <v>SHA_V8_02.cfg</v>
      </c>
    </row>
    <row r="60" spans="1:5" x14ac:dyDescent="0.25">
      <c r="C60" s="17"/>
    </row>
    <row r="61" spans="1:5" ht="30" x14ac:dyDescent="0.25">
      <c r="A61" s="16" t="b">
        <v>1</v>
      </c>
      <c r="B61" s="16" t="s">
        <v>360</v>
      </c>
      <c r="C61" s="17">
        <v>43864.609027777777</v>
      </c>
      <c r="D61" s="18" t="s">
        <v>361</v>
      </c>
      <c r="E61" s="19" t="str">
        <f>MID(B61,FIND("*",SUBSTITUTE(B61,"\","*",LEN(B61)-LEN(SUBSTITUTE(B61,"\",""))))+1,LEN(B61))</f>
        <v>SHA_border.cel</v>
      </c>
    </row>
    <row r="62" spans="1:5" ht="30" x14ac:dyDescent="0.25">
      <c r="A62" s="16" t="b">
        <v>1</v>
      </c>
      <c r="B62" s="16" t="s">
        <v>243</v>
      </c>
      <c r="C62" s="17">
        <v>43866.605555555558</v>
      </c>
      <c r="D62" s="18" t="s">
        <v>362</v>
      </c>
      <c r="E62" s="19" t="str">
        <f>MID(B62,FIND("*",SUBSTITUTE(B62,"\","*",LEN(B62)-LEN(SUBSTITUTE(B62,"\",""))))+1,LEN(B62))</f>
        <v>SHA_std.cel</v>
      </c>
    </row>
    <row r="63" spans="1:5" ht="30" x14ac:dyDescent="0.25">
      <c r="A63" s="16" t="b">
        <v>1</v>
      </c>
      <c r="B63" s="16" t="s">
        <v>363</v>
      </c>
      <c r="C63" s="17">
        <v>43866.61041666667</v>
      </c>
      <c r="D63" s="18" t="s">
        <v>364</v>
      </c>
      <c r="E63" s="19" t="str">
        <f>MID(B63,FIND("*",SUBSTITUTE(B63,"\","*",LEN(B63)-LEN(SUBSTITUTE(B63,"\",""))))+1,LEN(B63))</f>
        <v>SHA_tblock.cel</v>
      </c>
    </row>
    <row r="64" spans="1:5" x14ac:dyDescent="0.25">
      <c r="C64" s="17"/>
    </row>
    <row r="65" spans="1:5" ht="30" x14ac:dyDescent="0.25">
      <c r="A65" s="16" t="b">
        <v>1</v>
      </c>
      <c r="B65" s="16" t="s">
        <v>328</v>
      </c>
      <c r="C65" s="17">
        <v>43880.472222222219</v>
      </c>
      <c r="D65" s="18" t="s">
        <v>329</v>
      </c>
      <c r="E65" s="19" t="str">
        <f>MID(B65,FIND("*",SUBSTITUTE(B65,"\","*",LEN(B65)-LEN(SUBSTITUTE(B65,"\",""))))+1,LEN(B65))</f>
        <v>PSD_plat.cel</v>
      </c>
    </row>
    <row r="66" spans="1:5" ht="45" x14ac:dyDescent="0.25">
      <c r="A66" s="16" t="b">
        <v>1</v>
      </c>
      <c r="B66" s="16" t="s">
        <v>244</v>
      </c>
      <c r="C66" s="17">
        <v>43871.515972222223</v>
      </c>
      <c r="D66" s="18" t="s">
        <v>365</v>
      </c>
      <c r="E66" s="19" t="str">
        <f>MID(B66,FIND("*",SUBSTITUTE(B66,"\","*",LEN(B66)-LEN(SUBSTITUTE(B66,"\",""))))+1,LEN(B66))</f>
        <v>PSD_topo.cel</v>
      </c>
    </row>
    <row r="67" spans="1:5" x14ac:dyDescent="0.25">
      <c r="C67" s="17"/>
    </row>
    <row r="68" spans="1:5" ht="30" x14ac:dyDescent="0.25">
      <c r="A68" s="16" t="b">
        <v>1</v>
      </c>
      <c r="B68" s="16" t="s">
        <v>366</v>
      </c>
      <c r="C68" s="17">
        <v>43866.428472222222</v>
      </c>
      <c r="D68" s="18" t="s">
        <v>349</v>
      </c>
      <c r="E68" s="19" t="str">
        <f t="shared" ref="E68:E69" si="5">MID(B68,FIND("*",SUBSTITUTE(B68,"\","*",LEN(B68)-LEN(SUBSTITUTE(B68,"\",""))))+1,LEN(B68))</f>
        <v>IDSBMenu.ini</v>
      </c>
    </row>
    <row r="69" spans="1:5" ht="45" x14ac:dyDescent="0.25">
      <c r="A69" s="16" t="b">
        <v>1</v>
      </c>
      <c r="B69" s="16" t="s">
        <v>367</v>
      </c>
      <c r="C69" s="17">
        <v>43670.310416666667</v>
      </c>
      <c r="D69" s="18" t="s">
        <v>358</v>
      </c>
      <c r="E69" s="19" t="str">
        <f t="shared" si="5"/>
        <v>NATools.ini</v>
      </c>
    </row>
    <row r="70" spans="1:5" x14ac:dyDescent="0.25">
      <c r="C70" s="17"/>
    </row>
    <row r="71" spans="1:5" x14ac:dyDescent="0.25">
      <c r="A71" s="16" t="b">
        <v>1</v>
      </c>
      <c r="B71" s="16" t="s">
        <v>368</v>
      </c>
      <c r="C71" s="17">
        <v>43853.533333333333</v>
      </c>
      <c r="D71" s="18" t="s">
        <v>369</v>
      </c>
      <c r="E71" s="19" t="str">
        <f t="shared" ref="E71:E87" si="6">MID(B71,FIND("*",SUBSTITUTE(B71,"\","*",LEN(B71)-LEN(SUBSTITUTE(B71,"\",""))))+1,LEN(B71))</f>
        <v>SHA_border.dgn</v>
      </c>
    </row>
    <row r="72" spans="1:5" x14ac:dyDescent="0.25">
      <c r="C72" s="17"/>
    </row>
    <row r="73" spans="1:5" x14ac:dyDescent="0.25">
      <c r="A73" s="16" t="b">
        <v>1</v>
      </c>
      <c r="B73" s="16" t="s">
        <v>370</v>
      </c>
      <c r="C73" s="17">
        <v>43886</v>
      </c>
      <c r="D73" s="18" t="s">
        <v>342</v>
      </c>
      <c r="E73" s="19" t="str">
        <f>MID(B73,FIND("*",SUBSTITUTE(B73,"\","*",LEN(B73)-LEN(SUBSTITUTE(B73,"\",""))))+1,LEN(B73))</f>
        <v>pGN-T000_Titlesheet.dgn</v>
      </c>
    </row>
    <row r="74" spans="1:5" ht="30" x14ac:dyDescent="0.25">
      <c r="A74" s="16" t="b">
        <v>1</v>
      </c>
      <c r="B74" s="16" t="s">
        <v>371</v>
      </c>
      <c r="C74" s="17">
        <v>43865.618055555555</v>
      </c>
      <c r="D74" s="18" t="s">
        <v>372</v>
      </c>
      <c r="E74" s="19" t="str">
        <f t="shared" si="6"/>
        <v>pES-Dxx1.dgn</v>
      </c>
    </row>
    <row r="75" spans="1:5" ht="30" x14ac:dyDescent="0.25">
      <c r="A75" s="16" t="b">
        <v>1</v>
      </c>
      <c r="B75" s="16" t="s">
        <v>373</v>
      </c>
      <c r="C75" s="17">
        <v>43865.620833333334</v>
      </c>
      <c r="D75" s="18" t="s">
        <v>372</v>
      </c>
      <c r="E75" s="19" t="str">
        <f t="shared" si="6"/>
        <v>pES-Dxx2.dgn</v>
      </c>
    </row>
    <row r="76" spans="1:5" ht="30" x14ac:dyDescent="0.25">
      <c r="A76" s="16" t="b">
        <v>1</v>
      </c>
      <c r="B76" s="16" t="s">
        <v>374</v>
      </c>
      <c r="C76" s="17">
        <v>43865.62222222222</v>
      </c>
      <c r="D76" s="18" t="s">
        <v>372</v>
      </c>
      <c r="E76" s="19" t="str">
        <f t="shared" si="6"/>
        <v>pES-Dxx3.dgn</v>
      </c>
    </row>
    <row r="77" spans="1:5" ht="30" x14ac:dyDescent="0.25">
      <c r="A77" s="16" t="b">
        <v>1</v>
      </c>
      <c r="B77" s="16" t="s">
        <v>375</v>
      </c>
      <c r="C77" s="17">
        <v>43881.375</v>
      </c>
      <c r="D77" s="18" t="s">
        <v>376</v>
      </c>
      <c r="E77" s="19" t="str">
        <f t="shared" si="6"/>
        <v>pES-Nxx1.dgn</v>
      </c>
    </row>
    <row r="78" spans="1:5" ht="30" x14ac:dyDescent="0.25">
      <c r="A78" s="16" t="b">
        <v>1</v>
      </c>
      <c r="B78" s="16" t="s">
        <v>377</v>
      </c>
      <c r="C78" s="17">
        <v>43865.63958333333</v>
      </c>
      <c r="D78" s="18" t="s">
        <v>372</v>
      </c>
      <c r="E78" s="19" t="str">
        <f t="shared" si="6"/>
        <v>pES-Nxx2.dgn</v>
      </c>
    </row>
    <row r="79" spans="1:5" x14ac:dyDescent="0.25">
      <c r="C79" s="17"/>
    </row>
    <row r="80" spans="1:5" x14ac:dyDescent="0.25">
      <c r="A80" s="16" t="b">
        <v>1</v>
      </c>
      <c r="B80" s="16" t="s">
        <v>230</v>
      </c>
      <c r="C80" s="17">
        <v>43871.650694444441</v>
      </c>
      <c r="D80" s="18" t="s">
        <v>378</v>
      </c>
      <c r="E80" s="19" t="str">
        <f t="shared" si="6"/>
        <v>SHA_ElementTemplates.dgnlib</v>
      </c>
    </row>
    <row r="81" spans="1:5" ht="45" x14ac:dyDescent="0.25">
      <c r="A81" s="16" t="b">
        <v>1</v>
      </c>
      <c r="B81" s="16" t="s">
        <v>228</v>
      </c>
      <c r="C81" s="17">
        <v>43769.313194444447</v>
      </c>
      <c r="D81" s="18" t="s">
        <v>379</v>
      </c>
      <c r="E81" s="19" t="str">
        <f t="shared" si="6"/>
        <v>SHA_levelfilters.dgnlib</v>
      </c>
    </row>
    <row r="82" spans="1:5" ht="30" x14ac:dyDescent="0.25">
      <c r="A82" s="16" t="b">
        <v>1</v>
      </c>
      <c r="B82" s="16" t="s">
        <v>223</v>
      </c>
      <c r="C82" s="17">
        <v>43871.486805555556</v>
      </c>
      <c r="D82" s="18" t="s">
        <v>331</v>
      </c>
      <c r="E82" s="19" t="str">
        <f t="shared" si="6"/>
        <v>SHA_SurveyStandards.dgnlib</v>
      </c>
    </row>
    <row r="83" spans="1:5" x14ac:dyDescent="0.25">
      <c r="C83" s="17"/>
    </row>
    <row r="84" spans="1:5" ht="30" x14ac:dyDescent="0.25">
      <c r="A84" s="16" t="b">
        <v>1</v>
      </c>
      <c r="B84" s="16" t="s">
        <v>220</v>
      </c>
      <c r="C84" s="17">
        <v>43865.356249999997</v>
      </c>
      <c r="D84" s="18" t="s">
        <v>344</v>
      </c>
      <c r="E84" s="19" t="str">
        <f t="shared" si="6"/>
        <v>SHA_menubar_02.dgnlib</v>
      </c>
    </row>
    <row r="86" spans="1:5" ht="30" x14ac:dyDescent="0.25">
      <c r="A86" s="16" t="b">
        <v>1</v>
      </c>
      <c r="B86" s="16" t="s">
        <v>380</v>
      </c>
      <c r="C86" s="17">
        <v>43879.629166666666</v>
      </c>
      <c r="D86" s="18" t="s">
        <v>381</v>
      </c>
      <c r="E86" s="19" t="str">
        <f>MID(B86,FIND("*",SUBSTITUTE(B86,"\","*",LEN(B86)-LEN(SUBSTITUTE(B86,"\",""))))+1,LEN(B86))</f>
        <v>sha_survey_civil.xin</v>
      </c>
    </row>
    <row r="87" spans="1:5" ht="30" x14ac:dyDescent="0.25">
      <c r="A87" s="16" t="b">
        <v>1</v>
      </c>
      <c r="B87" s="16" t="s">
        <v>216</v>
      </c>
      <c r="C87" s="17">
        <v>43865.540277777778</v>
      </c>
      <c r="D87" s="18" t="s">
        <v>382</v>
      </c>
      <c r="E87" s="19" t="str">
        <f t="shared" si="6"/>
        <v>sha_templates.itl</v>
      </c>
    </row>
    <row r="89" spans="1:5" ht="30" x14ac:dyDescent="0.25">
      <c r="A89" s="16" t="b">
        <v>1</v>
      </c>
      <c r="B89" s="16" t="s">
        <v>214</v>
      </c>
      <c r="C89" s="17">
        <v>43866.478472222225</v>
      </c>
      <c r="D89" s="18" t="s">
        <v>351</v>
      </c>
      <c r="E89" s="19" t="str">
        <f>MID(B89,FIND("*",SUBSTITUTE(B89,"\","*",LEN(B89)-LEN(SUBSTITUTE(B89,"\",""))))+1,LEN(B89))</f>
        <v>IDSIM_Main_Menu.mdf</v>
      </c>
    </row>
    <row r="90" spans="1:5" x14ac:dyDescent="0.25">
      <c r="A90" s="16" t="b">
        <v>1</v>
      </c>
      <c r="B90" s="16" t="s">
        <v>212</v>
      </c>
      <c r="C90" s="17">
        <v>43838.55</v>
      </c>
      <c r="D90" s="18" t="s">
        <v>353</v>
      </c>
      <c r="E90" s="19" t="str">
        <f>MID(B90,FIND("*",SUBSTITUTE(B90,"\","*",LEN(B90)-LEN(SUBSTITUTE(B90,"\",""))))+1,LEN(B90))</f>
        <v>IDSIM_mBR_Menu.mdf</v>
      </c>
    </row>
    <row r="91" spans="1:5" ht="30" x14ac:dyDescent="0.25">
      <c r="A91" s="16" t="b">
        <v>1</v>
      </c>
      <c r="B91" s="16" t="s">
        <v>383</v>
      </c>
      <c r="C91" s="17">
        <v>43732.286805555559</v>
      </c>
      <c r="D91" s="18" t="s">
        <v>384</v>
      </c>
      <c r="E91" s="19" t="str">
        <f t="shared" ref="E91:E92" si="7">MID(B91,FIND("*",SUBSTITUTE(B91,"\","*",LEN(B91)-LEN(SUBSTITUTE(B91,"\",""))))+1,LEN(B91))</f>
        <v>IDSIM_mSN-E_Menu.mdf</v>
      </c>
    </row>
    <row r="92" spans="1:5" ht="30" x14ac:dyDescent="0.25">
      <c r="A92" s="16" t="b">
        <v>1</v>
      </c>
      <c r="B92" s="16" t="s">
        <v>385</v>
      </c>
      <c r="C92" s="17">
        <v>43732.286805555559</v>
      </c>
      <c r="D92" s="18" t="s">
        <v>384</v>
      </c>
      <c r="E92" s="19" t="str">
        <f t="shared" si="7"/>
        <v>IDSIM_mSN-P_Menu.mdf</v>
      </c>
    </row>
    <row r="93" spans="1:5" x14ac:dyDescent="0.25">
      <c r="A93" s="16" t="b">
        <v>1</v>
      </c>
      <c r="B93" s="16" t="s">
        <v>186</v>
      </c>
      <c r="C93" s="17">
        <v>43865.365972222222</v>
      </c>
      <c r="D93" s="18" t="s">
        <v>355</v>
      </c>
      <c r="E93" s="19" t="str">
        <f>MID(B93,FIND("*",SUBSTITUTE(B93,"\","*",LEN(B93)-LEN(SUBSTITUTE(B93,"\",""))))+1,LEN(B93))</f>
        <v>IDSIM_pGNP_Menu.mdf</v>
      </c>
    </row>
    <row r="94" spans="1:5" ht="30" x14ac:dyDescent="0.25">
      <c r="A94" s="16" t="b">
        <v>1</v>
      </c>
      <c r="B94" s="16" t="s">
        <v>182</v>
      </c>
      <c r="C94" s="17">
        <v>43732.286805555559</v>
      </c>
      <c r="D94" s="18" t="s">
        <v>384</v>
      </c>
      <c r="E94" s="19" t="str">
        <f t="shared" ref="E94" si="8">MID(B94,FIND("*",SUBSTITUTE(B94,"\","*",LEN(B94)-LEN(SUBSTITUTE(B94,"\",""))))+1,LEN(B94))</f>
        <v>IDSIM_pSG-P_Menu.mdf</v>
      </c>
    </row>
    <row r="95" spans="1:5" x14ac:dyDescent="0.25">
      <c r="A95" s="16" t="b">
        <v>1</v>
      </c>
      <c r="B95" s="16" t="s">
        <v>386</v>
      </c>
      <c r="C95" s="17">
        <v>43865.363194444442</v>
      </c>
      <c r="D95" s="18" t="s">
        <v>355</v>
      </c>
      <c r="E95" s="19" t="str">
        <f>MID(B95,FIND("*",SUBSTITUTE(B95,"\","*",LEN(B95)-LEN(SUBSTITUTE(B95,"\",""))))+1,LEN(B95))</f>
        <v>IDSIM_xBL_Menu.mdf</v>
      </c>
    </row>
    <row r="97" spans="1:6" ht="30" x14ac:dyDescent="0.25">
      <c r="A97" s="16" t="b">
        <v>1</v>
      </c>
      <c r="B97" s="16" t="s">
        <v>387</v>
      </c>
      <c r="C97" s="17">
        <v>43873.305555555555</v>
      </c>
      <c r="D97" s="18" t="s">
        <v>381</v>
      </c>
      <c r="E97" s="19" t="str">
        <f>MID(B97,FIND("*",SUBSTITUTE(B97,"\","*",LEN(B97)-LEN(SUBSTITUTE(B97,"\",""))))+1,LEN(B97))</f>
        <v>sha_ls_topo.rsc</v>
      </c>
      <c r="F97"/>
    </row>
  </sheetData>
  <autoFilter ref="A1:E100" xr:uid="{00000000-0009-0000-0000-000001000000}"/>
  <mergeCells count="2">
    <mergeCell ref="A2:D2"/>
    <mergeCell ref="A13:D13"/>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13"/>
  <sheetViews>
    <sheetView topLeftCell="A91" workbookViewId="0"/>
  </sheetViews>
  <sheetFormatPr defaultRowHeight="15" x14ac:dyDescent="0.25"/>
  <cols>
    <col min="2" max="2" width="82.140625" style="25" bestFit="1" customWidth="1"/>
    <col min="3" max="3" width="15.85546875" style="25" bestFit="1" customWidth="1"/>
    <col min="4" max="4" width="102.42578125" bestFit="1" customWidth="1"/>
  </cols>
  <sheetData>
    <row r="1" spans="1:8" s="14" customFormat="1" x14ac:dyDescent="0.25">
      <c r="B1" s="24" t="s">
        <v>120</v>
      </c>
      <c r="C1" s="24" t="s">
        <v>121</v>
      </c>
      <c r="D1" s="14" t="s">
        <v>123</v>
      </c>
      <c r="E1"/>
      <c r="F1"/>
      <c r="G1"/>
      <c r="H1"/>
    </row>
    <row r="2" spans="1:8" s="14" customFormat="1" x14ac:dyDescent="0.25">
      <c r="A2" s="14" t="s">
        <v>125</v>
      </c>
      <c r="B2" s="24"/>
      <c r="C2" s="24"/>
      <c r="E2"/>
      <c r="F2"/>
      <c r="G2"/>
      <c r="H2"/>
    </row>
    <row r="3" spans="1:8" x14ac:dyDescent="0.25">
      <c r="B3" s="25" t="s">
        <v>388</v>
      </c>
      <c r="C3" s="26">
        <v>44025.364999999998</v>
      </c>
    </row>
    <row r="4" spans="1:8" x14ac:dyDescent="0.25">
      <c r="B4" s="25" t="s">
        <v>389</v>
      </c>
      <c r="C4" s="26">
        <v>44025.291585648149</v>
      </c>
    </row>
    <row r="5" spans="1:8" x14ac:dyDescent="0.25">
      <c r="B5" s="25" t="s">
        <v>390</v>
      </c>
      <c r="C5" s="26">
        <v>44025.388344907406</v>
      </c>
    </row>
    <row r="6" spans="1:8" x14ac:dyDescent="0.25">
      <c r="B6" s="25" t="s">
        <v>391</v>
      </c>
      <c r="C6" s="26">
        <v>44025.247048611112</v>
      </c>
    </row>
    <row r="7" spans="1:8" x14ac:dyDescent="0.25">
      <c r="B7" s="25" t="s">
        <v>392</v>
      </c>
      <c r="C7" s="26">
        <v>43994.280543981484</v>
      </c>
      <c r="E7" s="14"/>
      <c r="F7" s="14"/>
      <c r="G7" s="14"/>
      <c r="H7" s="14"/>
    </row>
    <row r="8" spans="1:8" x14ac:dyDescent="0.25">
      <c r="B8" s="25" t="s">
        <v>393</v>
      </c>
      <c r="C8" s="26">
        <v>43990.481944444444</v>
      </c>
    </row>
    <row r="9" spans="1:8" x14ac:dyDescent="0.25">
      <c r="B9" s="25" t="s">
        <v>394</v>
      </c>
      <c r="C9" s="26">
        <v>43990.481944444444</v>
      </c>
    </row>
    <row r="10" spans="1:8" x14ac:dyDescent="0.25">
      <c r="B10" s="25" t="s">
        <v>395</v>
      </c>
      <c r="C10" s="26">
        <v>43990.481956018521</v>
      </c>
    </row>
    <row r="11" spans="1:8" x14ac:dyDescent="0.25">
      <c r="B11" s="25" t="s">
        <v>396</v>
      </c>
      <c r="C11" s="26">
        <v>43990.48196759259</v>
      </c>
    </row>
    <row r="12" spans="1:8" x14ac:dyDescent="0.25">
      <c r="B12" s="25" t="s">
        <v>397</v>
      </c>
      <c r="C12" s="26">
        <v>43990.48196759259</v>
      </c>
    </row>
    <row r="13" spans="1:8" x14ac:dyDescent="0.25">
      <c r="B13" s="25" t="s">
        <v>398</v>
      </c>
      <c r="C13" s="26">
        <v>44025.473460648151</v>
      </c>
    </row>
    <row r="14" spans="1:8" x14ac:dyDescent="0.25">
      <c r="B14" s="25" t="s">
        <v>399</v>
      </c>
      <c r="C14" s="26">
        <v>44029.373553240737</v>
      </c>
    </row>
    <row r="15" spans="1:8" x14ac:dyDescent="0.25">
      <c r="B15" s="25" t="s">
        <v>400</v>
      </c>
      <c r="C15" s="26">
        <v>44029.373564814814</v>
      </c>
    </row>
    <row r="16" spans="1:8" x14ac:dyDescent="0.25">
      <c r="B16" s="25" t="s">
        <v>401</v>
      </c>
      <c r="C16" s="26">
        <v>44029.373564814814</v>
      </c>
    </row>
    <row r="17" spans="2:3" x14ac:dyDescent="0.25">
      <c r="B17" s="25" t="s">
        <v>402</v>
      </c>
      <c r="C17" s="26">
        <v>44029.373564814814</v>
      </c>
    </row>
    <row r="18" spans="2:3" x14ac:dyDescent="0.25">
      <c r="B18" s="25" t="s">
        <v>403</v>
      </c>
      <c r="C18" s="26">
        <v>44026.23228009259</v>
      </c>
    </row>
    <row r="19" spans="2:3" x14ac:dyDescent="0.25">
      <c r="B19" s="25" t="s">
        <v>404</v>
      </c>
      <c r="C19" s="26">
        <v>44026.23228009259</v>
      </c>
    </row>
    <row r="20" spans="2:3" x14ac:dyDescent="0.25">
      <c r="B20" s="25" t="s">
        <v>405</v>
      </c>
      <c r="C20" s="26">
        <v>44029.372997685183</v>
      </c>
    </row>
    <row r="21" spans="2:3" x14ac:dyDescent="0.25">
      <c r="B21" s="25" t="s">
        <v>406</v>
      </c>
      <c r="C21" s="26">
        <v>44029.372986111113</v>
      </c>
    </row>
    <row r="22" spans="2:3" x14ac:dyDescent="0.25">
      <c r="B22" s="25" t="s">
        <v>407</v>
      </c>
      <c r="C22" s="26">
        <v>44029.372997685183</v>
      </c>
    </row>
    <row r="23" spans="2:3" x14ac:dyDescent="0.25">
      <c r="B23" s="25" t="s">
        <v>408</v>
      </c>
      <c r="C23" s="26">
        <v>44029.37300925926</v>
      </c>
    </row>
    <row r="24" spans="2:3" x14ac:dyDescent="0.25">
      <c r="B24" s="25" t="s">
        <v>409</v>
      </c>
      <c r="C24" s="26">
        <v>44029.373032407406</v>
      </c>
    </row>
    <row r="25" spans="2:3" x14ac:dyDescent="0.25">
      <c r="B25" s="25" t="s">
        <v>410</v>
      </c>
      <c r="C25" s="26">
        <v>44029.373020833336</v>
      </c>
    </row>
    <row r="26" spans="2:3" x14ac:dyDescent="0.25">
      <c r="B26" s="25" t="s">
        <v>411</v>
      </c>
      <c r="C26" s="26">
        <v>44029.373020833336</v>
      </c>
    </row>
    <row r="27" spans="2:3" x14ac:dyDescent="0.25">
      <c r="B27" s="25" t="s">
        <v>412</v>
      </c>
      <c r="C27" s="26">
        <v>44029.373032407406</v>
      </c>
    </row>
    <row r="28" spans="2:3" x14ac:dyDescent="0.25">
      <c r="B28" s="25" t="s">
        <v>413</v>
      </c>
      <c r="C28" s="26">
        <v>43999.58357638889</v>
      </c>
    </row>
    <row r="29" spans="2:3" x14ac:dyDescent="0.25">
      <c r="B29" s="25" t="s">
        <v>414</v>
      </c>
      <c r="C29" s="26">
        <v>43935.509259259263</v>
      </c>
    </row>
    <row r="30" spans="2:3" x14ac:dyDescent="0.25">
      <c r="B30" s="25" t="s">
        <v>415</v>
      </c>
      <c r="C30" s="26">
        <v>43934.873969907407</v>
      </c>
    </row>
    <row r="31" spans="2:3" x14ac:dyDescent="0.25">
      <c r="B31" s="25" t="s">
        <v>416</v>
      </c>
      <c r="C31" s="26">
        <v>44013.351134259261</v>
      </c>
    </row>
    <row r="32" spans="2:3" x14ac:dyDescent="0.25">
      <c r="B32" s="25" t="s">
        <v>417</v>
      </c>
      <c r="C32" s="26">
        <v>44001.364432870374</v>
      </c>
    </row>
    <row r="33" spans="1:8" x14ac:dyDescent="0.25">
      <c r="B33" s="25" t="s">
        <v>418</v>
      </c>
      <c r="C33" s="26">
        <v>43986.527974537035</v>
      </c>
    </row>
    <row r="34" spans="1:8" x14ac:dyDescent="0.25">
      <c r="B34" s="25" t="s">
        <v>419</v>
      </c>
      <c r="C34" s="26">
        <v>43984.383148148147</v>
      </c>
    </row>
    <row r="35" spans="1:8" x14ac:dyDescent="0.25">
      <c r="B35" s="25" t="s">
        <v>420</v>
      </c>
      <c r="C35" s="26">
        <v>44001.327847222223</v>
      </c>
    </row>
    <row r="36" spans="1:8" x14ac:dyDescent="0.25">
      <c r="B36" s="25" t="s">
        <v>421</v>
      </c>
      <c r="C36" s="26">
        <v>44025.533159722225</v>
      </c>
    </row>
    <row r="37" spans="1:8" x14ac:dyDescent="0.25">
      <c r="B37" s="25" t="s">
        <v>422</v>
      </c>
      <c r="C37" s="26">
        <v>43937.700555555559</v>
      </c>
    </row>
    <row r="38" spans="1:8" x14ac:dyDescent="0.25">
      <c r="B38" s="25" t="s">
        <v>423</v>
      </c>
      <c r="C38" s="26">
        <v>43986.406273148146</v>
      </c>
    </row>
    <row r="39" spans="1:8" x14ac:dyDescent="0.25">
      <c r="B39" s="25" t="s">
        <v>424</v>
      </c>
      <c r="C39" s="26">
        <v>43986.433715277781</v>
      </c>
    </row>
    <row r="40" spans="1:8" x14ac:dyDescent="0.25">
      <c r="B40" s="25" t="s">
        <v>425</v>
      </c>
      <c r="C40" s="26">
        <v>43986.434108796297</v>
      </c>
    </row>
    <row r="41" spans="1:8" x14ac:dyDescent="0.25">
      <c r="B41" s="25" t="s">
        <v>426</v>
      </c>
      <c r="C41" s="26">
        <v>43986.410902777781</v>
      </c>
    </row>
    <row r="42" spans="1:8" x14ac:dyDescent="0.25">
      <c r="B42" s="25" t="s">
        <v>427</v>
      </c>
      <c r="C42" s="26">
        <v>43966.287326388891</v>
      </c>
      <c r="D42" t="s">
        <v>428</v>
      </c>
    </row>
    <row r="43" spans="1:8" x14ac:dyDescent="0.25">
      <c r="B43" s="25" t="s">
        <v>429</v>
      </c>
      <c r="C43" s="26">
        <v>44025.623703703706</v>
      </c>
    </row>
    <row r="44" spans="1:8" x14ac:dyDescent="0.25">
      <c r="B44" s="25" t="s">
        <v>430</v>
      </c>
      <c r="C44" s="26">
        <v>44025.361435185187</v>
      </c>
    </row>
    <row r="45" spans="1:8" x14ac:dyDescent="0.25">
      <c r="A45" s="14" t="s">
        <v>126</v>
      </c>
      <c r="C45" s="26"/>
    </row>
    <row r="46" spans="1:8" x14ac:dyDescent="0.25">
      <c r="B46" s="25" t="s">
        <v>431</v>
      </c>
      <c r="C46" s="26">
        <v>44026.340868055559</v>
      </c>
      <c r="E46" s="14"/>
      <c r="F46" s="14"/>
      <c r="G46" s="14"/>
      <c r="H46" s="14"/>
    </row>
    <row r="47" spans="1:8" x14ac:dyDescent="0.25">
      <c r="B47" s="25" t="s">
        <v>432</v>
      </c>
      <c r="C47" s="26">
        <v>44027.251655092594</v>
      </c>
    </row>
    <row r="48" spans="1:8" x14ac:dyDescent="0.25">
      <c r="B48" s="25" t="s">
        <v>433</v>
      </c>
      <c r="C48" s="26">
        <v>44012.78334490741</v>
      </c>
    </row>
    <row r="49" spans="2:4" x14ac:dyDescent="0.25">
      <c r="B49" s="25" t="s">
        <v>434</v>
      </c>
      <c r="C49" s="26">
        <v>44025.473078703704</v>
      </c>
    </row>
    <row r="50" spans="2:4" x14ac:dyDescent="0.25">
      <c r="B50" s="25" t="s">
        <v>435</v>
      </c>
      <c r="C50" s="26">
        <v>44025.47320601852</v>
      </c>
      <c r="D50" t="s">
        <v>436</v>
      </c>
    </row>
    <row r="51" spans="2:4" x14ac:dyDescent="0.25">
      <c r="B51" s="25" t="s">
        <v>437</v>
      </c>
      <c r="C51" s="26">
        <v>44012.789826388886</v>
      </c>
    </row>
    <row r="52" spans="2:4" x14ac:dyDescent="0.25">
      <c r="B52" s="25" t="s">
        <v>438</v>
      </c>
      <c r="C52" s="26">
        <v>43903.642083333332</v>
      </c>
      <c r="D52" t="s">
        <v>439</v>
      </c>
    </row>
    <row r="53" spans="2:4" x14ac:dyDescent="0.25">
      <c r="B53" s="25" t="s">
        <v>440</v>
      </c>
      <c r="C53" s="26">
        <v>43903.642094907409</v>
      </c>
      <c r="D53" t="s">
        <v>439</v>
      </c>
    </row>
    <row r="54" spans="2:4" x14ac:dyDescent="0.25">
      <c r="B54" s="25" t="s">
        <v>441</v>
      </c>
      <c r="C54" s="26">
        <v>44029.579409722224</v>
      </c>
      <c r="D54" t="s">
        <v>442</v>
      </c>
    </row>
    <row r="55" spans="2:4" x14ac:dyDescent="0.25">
      <c r="B55" s="25" t="s">
        <v>443</v>
      </c>
      <c r="C55" s="26">
        <v>44029.547442129631</v>
      </c>
      <c r="D55" t="s">
        <v>444</v>
      </c>
    </row>
    <row r="56" spans="2:4" x14ac:dyDescent="0.25">
      <c r="B56" s="25" t="s">
        <v>445</v>
      </c>
      <c r="C56" s="26">
        <v>43999.583506944444</v>
      </c>
    </row>
    <row r="57" spans="2:4" x14ac:dyDescent="0.25">
      <c r="B57" s="25" t="s">
        <v>446</v>
      </c>
      <c r="C57" s="26">
        <v>44006.758472222224</v>
      </c>
      <c r="D57" t="s">
        <v>447</v>
      </c>
    </row>
    <row r="58" spans="2:4" x14ac:dyDescent="0.25">
      <c r="B58" s="25" t="s">
        <v>448</v>
      </c>
      <c r="C58" s="26">
        <v>44000.6409375</v>
      </c>
      <c r="D58" t="s">
        <v>449</v>
      </c>
    </row>
    <row r="59" spans="2:4" x14ac:dyDescent="0.25">
      <c r="B59" s="25" t="s">
        <v>450</v>
      </c>
      <c r="C59" s="26">
        <v>44021.361087962963</v>
      </c>
    </row>
    <row r="60" spans="2:4" x14ac:dyDescent="0.25">
      <c r="B60" s="25" t="s">
        <v>451</v>
      </c>
      <c r="C60" s="26">
        <v>44001.437928240739</v>
      </c>
      <c r="D60" t="s">
        <v>452</v>
      </c>
    </row>
    <row r="61" spans="2:4" x14ac:dyDescent="0.25">
      <c r="B61" s="25" t="s">
        <v>453</v>
      </c>
      <c r="C61" s="26">
        <v>43986.387199074074</v>
      </c>
      <c r="D61" t="s">
        <v>454</v>
      </c>
    </row>
    <row r="62" spans="2:4" x14ac:dyDescent="0.25">
      <c r="B62" s="25" t="s">
        <v>455</v>
      </c>
      <c r="C62" s="26">
        <v>44025.295104166667</v>
      </c>
    </row>
    <row r="63" spans="2:4" x14ac:dyDescent="0.25">
      <c r="B63" s="25" t="s">
        <v>456</v>
      </c>
      <c r="C63" s="26">
        <v>43999.583414351851</v>
      </c>
    </row>
    <row r="64" spans="2:4" x14ac:dyDescent="0.25">
      <c r="B64" s="25" t="s">
        <v>457</v>
      </c>
      <c r="C64" s="26">
        <v>43986.307546296295</v>
      </c>
      <c r="D64" t="s">
        <v>458</v>
      </c>
    </row>
    <row r="65" spans="2:4" x14ac:dyDescent="0.25">
      <c r="B65" s="25" t="s">
        <v>459</v>
      </c>
      <c r="C65" s="26">
        <v>44025.53229166667</v>
      </c>
      <c r="D65" t="s">
        <v>460</v>
      </c>
    </row>
    <row r="66" spans="2:4" x14ac:dyDescent="0.25">
      <c r="B66" s="25" t="s">
        <v>461</v>
      </c>
      <c r="C66" s="26">
        <v>44014.631828703707</v>
      </c>
    </row>
    <row r="67" spans="2:4" x14ac:dyDescent="0.25">
      <c r="B67" s="25" t="s">
        <v>462</v>
      </c>
      <c r="C67" s="26">
        <v>43951.353275462963</v>
      </c>
      <c r="D67" t="s">
        <v>463</v>
      </c>
    </row>
    <row r="68" spans="2:4" x14ac:dyDescent="0.25">
      <c r="B68" s="25" t="s">
        <v>464</v>
      </c>
      <c r="C68" s="26">
        <v>43986.500196759262</v>
      </c>
      <c r="D68" t="s">
        <v>465</v>
      </c>
    </row>
    <row r="69" spans="2:4" x14ac:dyDescent="0.25">
      <c r="B69" s="25" t="s">
        <v>466</v>
      </c>
      <c r="C69" s="26">
        <v>44025.460972222223</v>
      </c>
      <c r="D69" t="s">
        <v>467</v>
      </c>
    </row>
    <row r="70" spans="2:4" x14ac:dyDescent="0.25">
      <c r="B70" s="25" t="s">
        <v>468</v>
      </c>
      <c r="C70" s="26">
        <v>44012.555787037039</v>
      </c>
      <c r="D70" t="s">
        <v>469</v>
      </c>
    </row>
    <row r="71" spans="2:4" x14ac:dyDescent="0.25">
      <c r="B71" s="25" t="s">
        <v>470</v>
      </c>
      <c r="C71" s="26">
        <v>43951.354155092595</v>
      </c>
    </row>
    <row r="72" spans="2:4" x14ac:dyDescent="0.25">
      <c r="B72" s="25" t="s">
        <v>471</v>
      </c>
      <c r="C72" s="26">
        <v>43999.583703703705</v>
      </c>
    </row>
    <row r="73" spans="2:4" x14ac:dyDescent="0.25">
      <c r="B73" s="25" t="s">
        <v>472</v>
      </c>
      <c r="C73" s="26">
        <v>43986.416307870371</v>
      </c>
      <c r="D73" t="s">
        <v>473</v>
      </c>
    </row>
    <row r="74" spans="2:4" x14ac:dyDescent="0.25">
      <c r="B74" s="25" t="s">
        <v>474</v>
      </c>
      <c r="C74" s="26">
        <v>44000.728055555555</v>
      </c>
      <c r="D74" t="s">
        <v>475</v>
      </c>
    </row>
    <row r="75" spans="2:4" x14ac:dyDescent="0.25">
      <c r="B75" s="25" t="s">
        <v>476</v>
      </c>
      <c r="C75" s="26">
        <v>43986.52921296296</v>
      </c>
    </row>
    <row r="76" spans="2:4" x14ac:dyDescent="0.25">
      <c r="B76" s="25" t="s">
        <v>477</v>
      </c>
      <c r="C76" s="26">
        <v>43986.544594907406</v>
      </c>
    </row>
    <row r="77" spans="2:4" x14ac:dyDescent="0.25">
      <c r="B77" s="25" t="s">
        <v>478</v>
      </c>
      <c r="C77" s="26">
        <v>44012.677685185183</v>
      </c>
      <c r="D77" t="s">
        <v>479</v>
      </c>
    </row>
    <row r="78" spans="2:4" x14ac:dyDescent="0.25">
      <c r="B78" s="25" t="s">
        <v>480</v>
      </c>
      <c r="C78" s="26">
        <v>44000.656087962961</v>
      </c>
      <c r="D78" t="s">
        <v>475</v>
      </c>
    </row>
    <row r="79" spans="2:4" x14ac:dyDescent="0.25">
      <c r="B79" s="25" t="s">
        <v>481</v>
      </c>
      <c r="C79" s="26">
        <v>44025.531666666669</v>
      </c>
    </row>
    <row r="80" spans="2:4" x14ac:dyDescent="0.25">
      <c r="B80" s="25" t="s">
        <v>482</v>
      </c>
      <c r="C80" s="26">
        <v>44013.504675925928</v>
      </c>
    </row>
    <row r="81" spans="2:4" x14ac:dyDescent="0.25">
      <c r="B81" s="25" t="s">
        <v>483</v>
      </c>
      <c r="C81" s="26">
        <v>43634.400185185186</v>
      </c>
      <c r="D81" t="s">
        <v>181</v>
      </c>
    </row>
    <row r="82" spans="2:4" x14ac:dyDescent="0.25">
      <c r="B82" s="25" t="s">
        <v>484</v>
      </c>
      <c r="C82" s="26">
        <v>43634.40185185185</v>
      </c>
      <c r="D82" t="s">
        <v>181</v>
      </c>
    </row>
    <row r="83" spans="2:4" x14ac:dyDescent="0.25">
      <c r="B83" s="25" t="s">
        <v>485</v>
      </c>
      <c r="C83" s="26">
        <v>43634.688472222224</v>
      </c>
      <c r="D83" t="s">
        <v>181</v>
      </c>
    </row>
    <row r="84" spans="2:4" x14ac:dyDescent="0.25">
      <c r="B84" s="25" t="s">
        <v>486</v>
      </c>
      <c r="C84" s="26">
        <v>43634.457476851851</v>
      </c>
      <c r="D84" t="s">
        <v>181</v>
      </c>
    </row>
    <row r="85" spans="2:4" x14ac:dyDescent="0.25">
      <c r="B85" s="25" t="s">
        <v>487</v>
      </c>
      <c r="C85" s="26">
        <v>43634.458726851852</v>
      </c>
      <c r="D85" t="s">
        <v>181</v>
      </c>
    </row>
    <row r="86" spans="2:4" x14ac:dyDescent="0.25">
      <c r="B86" s="25" t="s">
        <v>488</v>
      </c>
      <c r="C86" s="26">
        <v>43634.461365740739</v>
      </c>
      <c r="D86" t="s">
        <v>181</v>
      </c>
    </row>
    <row r="87" spans="2:4" x14ac:dyDescent="0.25">
      <c r="B87" s="25" t="s">
        <v>489</v>
      </c>
      <c r="C87" s="26">
        <v>43634.46298611111</v>
      </c>
      <c r="D87" t="s">
        <v>181</v>
      </c>
    </row>
    <row r="88" spans="2:4" x14ac:dyDescent="0.25">
      <c r="B88" s="25" t="s">
        <v>490</v>
      </c>
      <c r="C88" s="26">
        <v>43634.46398148148</v>
      </c>
      <c r="D88" t="s">
        <v>181</v>
      </c>
    </row>
    <row r="89" spans="2:4" x14ac:dyDescent="0.25">
      <c r="B89" s="25" t="s">
        <v>491</v>
      </c>
      <c r="C89" s="26">
        <v>43634.464456018519</v>
      </c>
      <c r="D89" t="s">
        <v>181</v>
      </c>
    </row>
    <row r="90" spans="2:4" x14ac:dyDescent="0.25">
      <c r="B90" s="25" t="s">
        <v>492</v>
      </c>
      <c r="C90" s="26">
        <v>43634.69358796296</v>
      </c>
      <c r="D90" t="s">
        <v>181</v>
      </c>
    </row>
    <row r="91" spans="2:4" x14ac:dyDescent="0.25">
      <c r="B91" s="25" t="s">
        <v>493</v>
      </c>
      <c r="C91" s="26">
        <v>43634.694351851853</v>
      </c>
      <c r="D91" t="s">
        <v>181</v>
      </c>
    </row>
    <row r="92" spans="2:4" x14ac:dyDescent="0.25">
      <c r="B92" s="25" t="s">
        <v>494</v>
      </c>
      <c r="C92" s="26">
        <v>43634.577303240738</v>
      </c>
      <c r="D92" t="s">
        <v>181</v>
      </c>
    </row>
    <row r="93" spans="2:4" x14ac:dyDescent="0.25">
      <c r="B93" s="25" t="s">
        <v>495</v>
      </c>
      <c r="C93" s="26">
        <v>43634.576956018522</v>
      </c>
      <c r="D93" t="s">
        <v>181</v>
      </c>
    </row>
    <row r="94" spans="2:4" x14ac:dyDescent="0.25">
      <c r="B94" s="25" t="s">
        <v>496</v>
      </c>
      <c r="C94" s="26">
        <v>43634.697604166664</v>
      </c>
      <c r="D94" t="s">
        <v>181</v>
      </c>
    </row>
    <row r="95" spans="2:4" x14ac:dyDescent="0.25">
      <c r="B95" s="25" t="s">
        <v>497</v>
      </c>
      <c r="C95" s="26">
        <v>43634.696620370371</v>
      </c>
      <c r="D95" t="s">
        <v>181</v>
      </c>
    </row>
    <row r="96" spans="2:4" x14ac:dyDescent="0.25">
      <c r="B96" s="25" t="s">
        <v>498</v>
      </c>
      <c r="C96" s="26">
        <v>43634.579328703701</v>
      </c>
      <c r="D96" t="s">
        <v>181</v>
      </c>
    </row>
    <row r="97" spans="2:4" x14ac:dyDescent="0.25">
      <c r="B97" s="25" t="s">
        <v>499</v>
      </c>
      <c r="C97" s="26">
        <v>43634.701620370368</v>
      </c>
      <c r="D97" t="s">
        <v>181</v>
      </c>
    </row>
    <row r="98" spans="2:4" x14ac:dyDescent="0.25">
      <c r="B98" s="25" t="s">
        <v>500</v>
      </c>
      <c r="C98" s="26">
        <v>43634.580405092594</v>
      </c>
      <c r="D98" t="s">
        <v>181</v>
      </c>
    </row>
    <row r="99" spans="2:4" x14ac:dyDescent="0.25">
      <c r="B99" s="25" t="s">
        <v>501</v>
      </c>
      <c r="C99" s="26">
        <v>43634.61146990741</v>
      </c>
      <c r="D99" t="s">
        <v>181</v>
      </c>
    </row>
    <row r="100" spans="2:4" x14ac:dyDescent="0.25">
      <c r="B100" s="25" t="s">
        <v>502</v>
      </c>
      <c r="C100" s="26">
        <v>43634.586759259262</v>
      </c>
      <c r="D100" t="s">
        <v>181</v>
      </c>
    </row>
    <row r="101" spans="2:4" x14ac:dyDescent="0.25">
      <c r="B101" s="25" t="s">
        <v>503</v>
      </c>
      <c r="C101" s="26">
        <v>43634.614247685182</v>
      </c>
      <c r="D101" t="s">
        <v>181</v>
      </c>
    </row>
    <row r="102" spans="2:4" x14ac:dyDescent="0.25">
      <c r="B102" s="25" t="s">
        <v>504</v>
      </c>
      <c r="C102" s="26">
        <v>43634.615312499998</v>
      </c>
      <c r="D102" t="s">
        <v>181</v>
      </c>
    </row>
    <row r="103" spans="2:4" x14ac:dyDescent="0.25">
      <c r="B103" s="25" t="s">
        <v>505</v>
      </c>
      <c r="C103" s="26">
        <v>43986.500625000001</v>
      </c>
      <c r="D103" t="s">
        <v>465</v>
      </c>
    </row>
    <row r="104" spans="2:4" x14ac:dyDescent="0.25">
      <c r="B104" s="25" t="s">
        <v>506</v>
      </c>
      <c r="C104" s="26">
        <v>43634.619479166664</v>
      </c>
      <c r="D104" t="s">
        <v>181</v>
      </c>
    </row>
    <row r="105" spans="2:4" x14ac:dyDescent="0.25">
      <c r="B105" s="25" t="s">
        <v>507</v>
      </c>
      <c r="C105" s="26">
        <v>43634.621979166666</v>
      </c>
      <c r="D105" t="s">
        <v>181</v>
      </c>
    </row>
    <row r="106" spans="2:4" x14ac:dyDescent="0.25">
      <c r="B106" s="25" t="s">
        <v>508</v>
      </c>
      <c r="C106" s="26">
        <v>43634.622847222221</v>
      </c>
      <c r="D106" t="s">
        <v>181</v>
      </c>
    </row>
    <row r="107" spans="2:4" x14ac:dyDescent="0.25">
      <c r="B107" s="25" t="s">
        <v>509</v>
      </c>
      <c r="C107" s="26">
        <v>44025.462384259263</v>
      </c>
      <c r="D107" t="s">
        <v>510</v>
      </c>
    </row>
    <row r="108" spans="2:4" x14ac:dyDescent="0.25">
      <c r="B108" s="25" t="s">
        <v>511</v>
      </c>
      <c r="C108" s="26">
        <v>43999.583784722221</v>
      </c>
    </row>
    <row r="109" spans="2:4" x14ac:dyDescent="0.25">
      <c r="B109" s="25" t="s">
        <v>512</v>
      </c>
      <c r="C109" s="26">
        <v>43990.280671296299</v>
      </c>
      <c r="D109" t="s">
        <v>513</v>
      </c>
    </row>
    <row r="110" spans="2:4" x14ac:dyDescent="0.25">
      <c r="B110" s="25" t="s">
        <v>514</v>
      </c>
      <c r="C110" s="26">
        <v>44025.361435185187</v>
      </c>
    </row>
    <row r="111" spans="2:4" x14ac:dyDescent="0.25">
      <c r="B111" s="25" t="s">
        <v>515</v>
      </c>
      <c r="C111" s="26">
        <v>44025.29011574074</v>
      </c>
    </row>
    <row r="112" spans="2:4" x14ac:dyDescent="0.25">
      <c r="B112" s="25" t="s">
        <v>516</v>
      </c>
      <c r="C112" s="26">
        <v>44025.290555555555</v>
      </c>
      <c r="D112" t="s">
        <v>517</v>
      </c>
    </row>
    <row r="113" spans="2:3" x14ac:dyDescent="0.25">
      <c r="B113" s="25" t="s">
        <v>518</v>
      </c>
      <c r="C113" s="26">
        <v>44025.290798611109</v>
      </c>
    </row>
  </sheetData>
  <autoFilter ref="A1:D113" xr:uid="{00000000-0009-0000-0000-000002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
  <sheetViews>
    <sheetView workbookViewId="0"/>
  </sheetViews>
  <sheetFormatPr defaultRowHeight="15" x14ac:dyDescent="0.25"/>
  <cols>
    <col min="2" max="2" width="56.28515625" bestFit="1" customWidth="1"/>
    <col min="3" max="3" width="20.5703125" customWidth="1"/>
    <col min="4" max="4" width="92.85546875" bestFit="1" customWidth="1"/>
  </cols>
  <sheetData>
    <row r="1" spans="1:4" s="14" customFormat="1" x14ac:dyDescent="0.25">
      <c r="B1" s="14" t="s">
        <v>120</v>
      </c>
      <c r="C1" s="14" t="s">
        <v>121</v>
      </c>
      <c r="D1" s="14" t="s">
        <v>123</v>
      </c>
    </row>
    <row r="2" spans="1:4" s="14" customFormat="1" x14ac:dyDescent="0.25">
      <c r="A2" s="14" t="s">
        <v>519</v>
      </c>
    </row>
    <row r="3" spans="1:4" x14ac:dyDescent="0.25">
      <c r="B3" t="s">
        <v>392</v>
      </c>
      <c r="C3" s="13">
        <v>44043.296678240738</v>
      </c>
      <c r="D3" t="s">
        <v>520</v>
      </c>
    </row>
    <row r="4" spans="1:4" x14ac:dyDescent="0.25">
      <c r="B4" t="s">
        <v>433</v>
      </c>
      <c r="C4" s="13">
        <v>44043.643900462965</v>
      </c>
      <c r="D4" t="s">
        <v>521</v>
      </c>
    </row>
    <row r="5" spans="1:4" x14ac:dyDescent="0.25">
      <c r="B5" t="s">
        <v>522</v>
      </c>
      <c r="C5" s="13">
        <v>44043.639351851853</v>
      </c>
      <c r="D5" t="s">
        <v>523</v>
      </c>
    </row>
    <row r="6" spans="1:4" x14ac:dyDescent="0.25">
      <c r="B6" t="s">
        <v>441</v>
      </c>
      <c r="C6" s="13">
        <v>44039.424259259256</v>
      </c>
      <c r="D6" t="s">
        <v>524</v>
      </c>
    </row>
    <row r="7" spans="1:4" x14ac:dyDescent="0.25">
      <c r="B7" t="s">
        <v>443</v>
      </c>
      <c r="C7" s="13">
        <v>44036.585312499999</v>
      </c>
      <c r="D7" t="s">
        <v>525</v>
      </c>
    </row>
    <row r="8" spans="1:4" x14ac:dyDescent="0.25">
      <c r="B8" t="s">
        <v>446</v>
      </c>
      <c r="C8" s="13">
        <v>44039.714467592596</v>
      </c>
      <c r="D8" t="s">
        <v>526</v>
      </c>
    </row>
    <row r="9" spans="1:4" x14ac:dyDescent="0.25">
      <c r="B9" t="s">
        <v>448</v>
      </c>
      <c r="C9" s="13">
        <v>44036.571770833332</v>
      </c>
      <c r="D9" t="s">
        <v>527</v>
      </c>
    </row>
    <row r="10" spans="1:4" x14ac:dyDescent="0.25">
      <c r="B10" t="s">
        <v>451</v>
      </c>
      <c r="C10" s="13">
        <v>44043.488078703704</v>
      </c>
      <c r="D10" t="s">
        <v>528</v>
      </c>
    </row>
    <row r="11" spans="1:4" x14ac:dyDescent="0.25">
      <c r="B11" t="s">
        <v>455</v>
      </c>
      <c r="C11" s="13">
        <v>44043.499594907407</v>
      </c>
      <c r="D11" t="s">
        <v>529</v>
      </c>
    </row>
    <row r="12" spans="1:4" x14ac:dyDescent="0.25">
      <c r="B12" t="s">
        <v>530</v>
      </c>
      <c r="C12" s="13">
        <v>43864.806446759256</v>
      </c>
      <c r="D12" t="s">
        <v>531</v>
      </c>
    </row>
    <row r="13" spans="1:4" x14ac:dyDescent="0.25">
      <c r="B13" t="s">
        <v>416</v>
      </c>
      <c r="C13" s="13">
        <v>44034.895428240743</v>
      </c>
      <c r="D13" t="s">
        <v>532</v>
      </c>
    </row>
    <row r="14" spans="1:4" x14ac:dyDescent="0.25">
      <c r="B14" t="s">
        <v>462</v>
      </c>
      <c r="C14" s="13">
        <v>44036.583240740743</v>
      </c>
      <c r="D14" t="s">
        <v>533</v>
      </c>
    </row>
    <row r="15" spans="1:4" x14ac:dyDescent="0.25">
      <c r="B15" t="s">
        <v>466</v>
      </c>
      <c r="C15" s="13">
        <v>44039.697939814818</v>
      </c>
      <c r="D15" t="s">
        <v>534</v>
      </c>
    </row>
    <row r="16" spans="1:4" x14ac:dyDescent="0.25">
      <c r="B16" t="s">
        <v>468</v>
      </c>
      <c r="C16" s="13">
        <v>44037.7109375</v>
      </c>
      <c r="D16" t="s">
        <v>535</v>
      </c>
    </row>
    <row r="17" spans="2:4" x14ac:dyDescent="0.25">
      <c r="B17" t="s">
        <v>536</v>
      </c>
      <c r="C17" s="13">
        <v>44036.524259259262</v>
      </c>
      <c r="D17" t="s">
        <v>537</v>
      </c>
    </row>
    <row r="18" spans="2:4" x14ac:dyDescent="0.25">
      <c r="B18" t="s">
        <v>509</v>
      </c>
      <c r="C18" s="13">
        <v>44039.698182870372</v>
      </c>
      <c r="D18" t="s">
        <v>538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0"/>
  <sheetViews>
    <sheetView topLeftCell="A64" workbookViewId="0"/>
  </sheetViews>
  <sheetFormatPr defaultRowHeight="15" x14ac:dyDescent="0.25"/>
  <cols>
    <col min="2" max="2" width="72.42578125" customWidth="1"/>
    <col min="3" max="3" width="15.85546875" bestFit="1" customWidth="1"/>
    <col min="4" max="4" width="81.140625" customWidth="1"/>
  </cols>
  <sheetData>
    <row r="1" spans="1:4" s="14" customFormat="1" x14ac:dyDescent="0.25">
      <c r="B1" s="14" t="s">
        <v>120</v>
      </c>
      <c r="C1" s="14" t="s">
        <v>121</v>
      </c>
      <c r="D1" s="14" t="s">
        <v>123</v>
      </c>
    </row>
    <row r="2" spans="1:4" s="14" customFormat="1" x14ac:dyDescent="0.25">
      <c r="A2" s="14" t="s">
        <v>130</v>
      </c>
      <c r="D2"/>
    </row>
    <row r="3" spans="1:4" s="14" customFormat="1" x14ac:dyDescent="0.25">
      <c r="B3" t="s">
        <v>539</v>
      </c>
      <c r="C3" s="13">
        <v>44173.40625</v>
      </c>
      <c r="D3" t="s">
        <v>540</v>
      </c>
    </row>
    <row r="4" spans="1:4" x14ac:dyDescent="0.25">
      <c r="B4" t="s">
        <v>541</v>
      </c>
      <c r="C4" s="13">
        <v>44173.40625</v>
      </c>
      <c r="D4" t="s">
        <v>542</v>
      </c>
    </row>
    <row r="5" spans="1:4" s="14" customFormat="1" x14ac:dyDescent="0.25">
      <c r="B5" t="s">
        <v>543</v>
      </c>
      <c r="C5" s="13">
        <v>44172.530555555553</v>
      </c>
      <c r="D5" t="s">
        <v>544</v>
      </c>
    </row>
    <row r="6" spans="1:4" s="14" customFormat="1" x14ac:dyDescent="0.25">
      <c r="B6" t="s">
        <v>545</v>
      </c>
      <c r="C6" s="13">
        <v>44172.530555555553</v>
      </c>
      <c r="D6" t="s">
        <v>544</v>
      </c>
    </row>
    <row r="7" spans="1:4" s="14" customFormat="1" x14ac:dyDescent="0.25">
      <c r="A7" s="14" t="s">
        <v>125</v>
      </c>
      <c r="D7"/>
    </row>
    <row r="8" spans="1:4" x14ac:dyDescent="0.25">
      <c r="B8" t="s">
        <v>546</v>
      </c>
      <c r="C8" s="13">
        <v>44174.288124999999</v>
      </c>
      <c r="D8" t="s">
        <v>547</v>
      </c>
    </row>
    <row r="9" spans="1:4" s="14" customFormat="1" x14ac:dyDescent="0.25">
      <c r="B9" t="s">
        <v>548</v>
      </c>
      <c r="C9" s="13">
        <v>44174.318645833329</v>
      </c>
      <c r="D9" t="s">
        <v>549</v>
      </c>
    </row>
    <row r="10" spans="1:4" x14ac:dyDescent="0.25">
      <c r="B10" t="s">
        <v>550</v>
      </c>
      <c r="C10" s="13">
        <v>44174.290833333333</v>
      </c>
      <c r="D10" t="s">
        <v>551</v>
      </c>
    </row>
    <row r="11" spans="1:4" x14ac:dyDescent="0.25">
      <c r="B11" t="s">
        <v>552</v>
      </c>
      <c r="C11" s="13">
        <v>44167.516840277778</v>
      </c>
      <c r="D11" t="s">
        <v>553</v>
      </c>
    </row>
    <row r="12" spans="1:4" s="14" customFormat="1" x14ac:dyDescent="0.25">
      <c r="B12" t="s">
        <v>554</v>
      </c>
      <c r="C12" s="13">
        <v>44172.591747685183</v>
      </c>
      <c r="D12" t="s">
        <v>555</v>
      </c>
    </row>
    <row r="13" spans="1:4" s="14" customFormat="1" x14ac:dyDescent="0.25">
      <c r="B13" t="s">
        <v>556</v>
      </c>
      <c r="C13" s="13">
        <v>44172.445115740738</v>
      </c>
      <c r="D13" t="s">
        <v>557</v>
      </c>
    </row>
    <row r="14" spans="1:4" x14ac:dyDescent="0.25">
      <c r="B14" t="s">
        <v>558</v>
      </c>
      <c r="C14" s="13">
        <v>44134.608449074076</v>
      </c>
      <c r="D14" t="s">
        <v>559</v>
      </c>
    </row>
    <row r="15" spans="1:4" x14ac:dyDescent="0.25">
      <c r="B15" t="s">
        <v>560</v>
      </c>
      <c r="C15" s="13">
        <v>44134.608229166668</v>
      </c>
      <c r="D15" t="s">
        <v>561</v>
      </c>
    </row>
    <row r="16" spans="1:4" x14ac:dyDescent="0.25">
      <c r="B16" t="s">
        <v>562</v>
      </c>
      <c r="C16" s="13">
        <v>44134.608483796299</v>
      </c>
      <c r="D16" t="s">
        <v>561</v>
      </c>
    </row>
    <row r="17" spans="2:4" x14ac:dyDescent="0.25">
      <c r="B17" t="s">
        <v>563</v>
      </c>
      <c r="C17" s="13">
        <v>44134.608900462968</v>
      </c>
      <c r="D17" t="s">
        <v>561</v>
      </c>
    </row>
    <row r="18" spans="2:4" x14ac:dyDescent="0.25">
      <c r="B18" t="s">
        <v>564</v>
      </c>
      <c r="C18" s="13">
        <v>44134.608668981484</v>
      </c>
      <c r="D18" t="s">
        <v>561</v>
      </c>
    </row>
    <row r="19" spans="2:4" x14ac:dyDescent="0.25">
      <c r="B19" t="s">
        <v>565</v>
      </c>
      <c r="C19" s="13">
        <v>44134.608622685191</v>
      </c>
      <c r="D19" t="s">
        <v>561</v>
      </c>
    </row>
    <row r="20" spans="2:4" x14ac:dyDescent="0.25">
      <c r="B20" t="s">
        <v>566</v>
      </c>
      <c r="C20" s="13">
        <v>44134.608946759261</v>
      </c>
      <c r="D20" t="s">
        <v>561</v>
      </c>
    </row>
    <row r="21" spans="2:4" x14ac:dyDescent="0.25">
      <c r="B21" t="s">
        <v>567</v>
      </c>
      <c r="C21" s="13">
        <v>44134.608275462968</v>
      </c>
      <c r="D21" t="s">
        <v>561</v>
      </c>
    </row>
    <row r="22" spans="2:4" x14ac:dyDescent="0.25">
      <c r="B22" t="s">
        <v>568</v>
      </c>
      <c r="C22" s="13">
        <v>44134.608182870375</v>
      </c>
      <c r="D22" t="s">
        <v>561</v>
      </c>
    </row>
    <row r="23" spans="2:4" x14ac:dyDescent="0.25">
      <c r="B23" t="s">
        <v>569</v>
      </c>
      <c r="C23" s="13">
        <v>44126.385277777779</v>
      </c>
      <c r="D23" t="s">
        <v>561</v>
      </c>
    </row>
    <row r="24" spans="2:4" x14ac:dyDescent="0.25">
      <c r="B24" t="s">
        <v>570</v>
      </c>
      <c r="C24" s="13">
        <v>44134.608587962968</v>
      </c>
      <c r="D24" t="s">
        <v>561</v>
      </c>
    </row>
    <row r="25" spans="2:4" x14ac:dyDescent="0.25">
      <c r="B25" t="s">
        <v>571</v>
      </c>
      <c r="C25" s="13">
        <v>44134.608530092592</v>
      </c>
      <c r="D25" t="s">
        <v>561</v>
      </c>
    </row>
    <row r="26" spans="2:4" x14ac:dyDescent="0.25">
      <c r="B26" t="s">
        <v>572</v>
      </c>
      <c r="C26" s="13">
        <v>44134.608842592592</v>
      </c>
      <c r="D26" t="s">
        <v>561</v>
      </c>
    </row>
    <row r="27" spans="2:4" x14ac:dyDescent="0.25">
      <c r="B27" t="s">
        <v>573</v>
      </c>
      <c r="C27" s="13">
        <v>44134.608773148153</v>
      </c>
      <c r="D27" t="s">
        <v>561</v>
      </c>
    </row>
    <row r="28" spans="2:4" x14ac:dyDescent="0.25">
      <c r="B28" t="s">
        <v>574</v>
      </c>
      <c r="C28" s="13">
        <v>44134.608726851853</v>
      </c>
      <c r="D28" t="s">
        <v>561</v>
      </c>
    </row>
    <row r="29" spans="2:4" x14ac:dyDescent="0.25">
      <c r="B29" t="s">
        <v>575</v>
      </c>
      <c r="C29" s="13">
        <v>44134.608344907407</v>
      </c>
      <c r="D29" t="s">
        <v>576</v>
      </c>
    </row>
    <row r="30" spans="2:4" x14ac:dyDescent="0.25">
      <c r="B30" t="s">
        <v>577</v>
      </c>
      <c r="C30" s="13">
        <v>44159.333020833328</v>
      </c>
      <c r="D30" t="s">
        <v>578</v>
      </c>
    </row>
    <row r="31" spans="2:4" x14ac:dyDescent="0.25">
      <c r="B31" t="s">
        <v>579</v>
      </c>
      <c r="C31" s="13">
        <v>44097.306006944447</v>
      </c>
      <c r="D31" t="s">
        <v>580</v>
      </c>
    </row>
    <row r="32" spans="2:4" x14ac:dyDescent="0.25">
      <c r="B32" t="s">
        <v>581</v>
      </c>
      <c r="C32" s="13">
        <v>44085.277418981481</v>
      </c>
      <c r="D32" t="s">
        <v>582</v>
      </c>
    </row>
    <row r="33" spans="1:4" x14ac:dyDescent="0.25">
      <c r="B33" t="s">
        <v>583</v>
      </c>
      <c r="C33" s="13">
        <v>44167.453275462962</v>
      </c>
      <c r="D33" t="s">
        <v>584</v>
      </c>
    </row>
    <row r="34" spans="1:4" x14ac:dyDescent="0.25">
      <c r="B34" t="s">
        <v>585</v>
      </c>
      <c r="C34" s="13">
        <v>44090.44295138889</v>
      </c>
      <c r="D34" t="s">
        <v>586</v>
      </c>
    </row>
    <row r="35" spans="1:4" x14ac:dyDescent="0.25">
      <c r="B35" t="s">
        <v>587</v>
      </c>
      <c r="C35" s="13">
        <v>44097.306030092594</v>
      </c>
      <c r="D35" t="s">
        <v>580</v>
      </c>
    </row>
    <row r="36" spans="1:4" x14ac:dyDescent="0.25">
      <c r="B36" t="s">
        <v>588</v>
      </c>
      <c r="C36" s="13">
        <v>44068.406319444446</v>
      </c>
      <c r="D36" t="s">
        <v>589</v>
      </c>
    </row>
    <row r="37" spans="1:4" x14ac:dyDescent="0.25">
      <c r="B37" t="s">
        <v>590</v>
      </c>
      <c r="C37" s="13">
        <v>44085.277743055558</v>
      </c>
      <c r="D37" t="s">
        <v>582</v>
      </c>
    </row>
    <row r="38" spans="1:4" s="14" customFormat="1" x14ac:dyDescent="0.25">
      <c r="A38" s="14" t="s">
        <v>126</v>
      </c>
      <c r="D38"/>
    </row>
    <row r="39" spans="1:4" x14ac:dyDescent="0.25">
      <c r="B39" t="s">
        <v>591</v>
      </c>
      <c r="C39" s="13">
        <v>44099.294421296298</v>
      </c>
      <c r="D39" t="s">
        <v>592</v>
      </c>
    </row>
    <row r="40" spans="1:4" x14ac:dyDescent="0.25">
      <c r="B40" t="s">
        <v>593</v>
      </c>
      <c r="C40" s="13">
        <v>44167.423449074071</v>
      </c>
      <c r="D40" t="s">
        <v>594</v>
      </c>
    </row>
    <row r="41" spans="1:4" x14ac:dyDescent="0.25">
      <c r="B41" t="s">
        <v>433</v>
      </c>
      <c r="C41" s="1">
        <v>44174.535949074074</v>
      </c>
      <c r="D41" t="s">
        <v>595</v>
      </c>
    </row>
    <row r="42" spans="1:4" x14ac:dyDescent="0.25">
      <c r="B42" t="s">
        <v>438</v>
      </c>
      <c r="C42" s="13">
        <v>44158.481562499997</v>
      </c>
      <c r="D42" t="s">
        <v>596</v>
      </c>
    </row>
    <row r="43" spans="1:4" x14ac:dyDescent="0.25">
      <c r="B43" t="s">
        <v>440</v>
      </c>
      <c r="C43" s="13">
        <v>44158.481446759259</v>
      </c>
      <c r="D43" t="s">
        <v>596</v>
      </c>
    </row>
    <row r="44" spans="1:4" x14ac:dyDescent="0.25">
      <c r="B44" t="s">
        <v>441</v>
      </c>
      <c r="C44" s="13">
        <v>44174.441446759258</v>
      </c>
      <c r="D44" t="s">
        <v>597</v>
      </c>
    </row>
    <row r="45" spans="1:4" x14ac:dyDescent="0.25">
      <c r="B45" t="s">
        <v>443</v>
      </c>
      <c r="C45" s="13">
        <v>44174.293923611105</v>
      </c>
      <c r="D45" t="s">
        <v>598</v>
      </c>
    </row>
    <row r="46" spans="1:4" x14ac:dyDescent="0.25">
      <c r="B46" t="s">
        <v>599</v>
      </c>
      <c r="C46" s="13">
        <v>44092.391331018523</v>
      </c>
      <c r="D46" t="s">
        <v>600</v>
      </c>
    </row>
    <row r="47" spans="1:4" x14ac:dyDescent="0.25">
      <c r="B47" t="s">
        <v>446</v>
      </c>
      <c r="C47" s="13">
        <v>44068.287118055559</v>
      </c>
      <c r="D47" t="s">
        <v>601</v>
      </c>
    </row>
    <row r="48" spans="1:4" x14ac:dyDescent="0.25">
      <c r="B48" t="s">
        <v>602</v>
      </c>
      <c r="C48" s="13">
        <v>44153.584421296291</v>
      </c>
      <c r="D48" t="s">
        <v>603</v>
      </c>
    </row>
    <row r="49" spans="2:4" x14ac:dyDescent="0.25">
      <c r="B49" t="s">
        <v>448</v>
      </c>
      <c r="C49" s="13">
        <v>44090.377881944449</v>
      </c>
      <c r="D49" t="s">
        <v>604</v>
      </c>
    </row>
    <row r="50" spans="2:4" x14ac:dyDescent="0.25">
      <c r="B50" t="s">
        <v>450</v>
      </c>
      <c r="C50" s="13">
        <v>44167.39094907407</v>
      </c>
      <c r="D50" t="s">
        <v>605</v>
      </c>
    </row>
    <row r="51" spans="2:4" x14ac:dyDescent="0.25">
      <c r="B51" t="s">
        <v>451</v>
      </c>
      <c r="C51" s="13">
        <v>44068.287152777782</v>
      </c>
      <c r="D51" t="s">
        <v>606</v>
      </c>
    </row>
    <row r="52" spans="2:4" x14ac:dyDescent="0.25">
      <c r="B52" t="s">
        <v>607</v>
      </c>
      <c r="C52" s="13">
        <v>44159.425277777773</v>
      </c>
      <c r="D52" t="s">
        <v>608</v>
      </c>
    </row>
    <row r="53" spans="2:4" x14ac:dyDescent="0.25">
      <c r="B53" t="s">
        <v>609</v>
      </c>
      <c r="C53" s="13">
        <v>44160.543182870366</v>
      </c>
      <c r="D53" t="s">
        <v>610</v>
      </c>
    </row>
    <row r="54" spans="2:4" x14ac:dyDescent="0.25">
      <c r="B54" t="s">
        <v>453</v>
      </c>
      <c r="C54" s="13">
        <v>44134.587557870371</v>
      </c>
      <c r="D54" t="s">
        <v>611</v>
      </c>
    </row>
    <row r="55" spans="2:4" x14ac:dyDescent="0.25">
      <c r="B55" t="s">
        <v>455</v>
      </c>
      <c r="C55" s="13">
        <v>44167.519212962958</v>
      </c>
      <c r="D55" t="s">
        <v>612</v>
      </c>
    </row>
    <row r="56" spans="2:4" x14ac:dyDescent="0.25">
      <c r="B56" t="s">
        <v>417</v>
      </c>
      <c r="C56" s="13">
        <v>44160.617303240739</v>
      </c>
      <c r="D56" t="s">
        <v>613</v>
      </c>
    </row>
    <row r="57" spans="2:4" x14ac:dyDescent="0.25">
      <c r="B57" t="s">
        <v>614</v>
      </c>
      <c r="C57" s="13">
        <v>44091.159409722226</v>
      </c>
      <c r="D57" t="s">
        <v>615</v>
      </c>
    </row>
    <row r="58" spans="2:4" x14ac:dyDescent="0.25">
      <c r="B58" t="s">
        <v>616</v>
      </c>
      <c r="C58" s="13">
        <v>44084.692523148151</v>
      </c>
      <c r="D58" t="s">
        <v>617</v>
      </c>
    </row>
    <row r="59" spans="2:4" x14ac:dyDescent="0.25">
      <c r="B59" t="s">
        <v>457</v>
      </c>
      <c r="C59" s="13">
        <v>44168.545034722221</v>
      </c>
      <c r="D59" t="s">
        <v>618</v>
      </c>
    </row>
    <row r="60" spans="2:4" x14ac:dyDescent="0.25">
      <c r="B60" t="s">
        <v>423</v>
      </c>
      <c r="C60" s="13">
        <v>44168.545370370368</v>
      </c>
      <c r="D60" t="s">
        <v>619</v>
      </c>
    </row>
    <row r="61" spans="2:4" x14ac:dyDescent="0.25">
      <c r="B61" t="s">
        <v>462</v>
      </c>
      <c r="C61" s="13">
        <v>44167.431956018518</v>
      </c>
      <c r="D61" t="s">
        <v>620</v>
      </c>
    </row>
    <row r="62" spans="2:4" x14ac:dyDescent="0.25">
      <c r="B62" t="s">
        <v>621</v>
      </c>
      <c r="C62" s="13">
        <v>44168.56555555555</v>
      </c>
      <c r="D62" t="s">
        <v>622</v>
      </c>
    </row>
    <row r="63" spans="2:4" x14ac:dyDescent="0.25">
      <c r="B63" t="s">
        <v>464</v>
      </c>
      <c r="C63" s="13">
        <v>44168.547581018516</v>
      </c>
      <c r="D63" t="s">
        <v>623</v>
      </c>
    </row>
    <row r="64" spans="2:4" x14ac:dyDescent="0.25">
      <c r="B64" t="s">
        <v>466</v>
      </c>
      <c r="C64" s="13">
        <v>44159.266805555555</v>
      </c>
      <c r="D64" t="s">
        <v>624</v>
      </c>
    </row>
    <row r="65" spans="2:4" x14ac:dyDescent="0.25">
      <c r="B65" t="s">
        <v>625</v>
      </c>
      <c r="C65" s="13">
        <v>44159.422604166662</v>
      </c>
      <c r="D65" t="s">
        <v>626</v>
      </c>
    </row>
    <row r="66" spans="2:4" x14ac:dyDescent="0.25">
      <c r="B66" t="s">
        <v>424</v>
      </c>
      <c r="C66" s="13">
        <v>44090.595023148147</v>
      </c>
      <c r="D66" t="s">
        <v>627</v>
      </c>
    </row>
    <row r="67" spans="2:4" x14ac:dyDescent="0.25">
      <c r="B67" t="s">
        <v>628</v>
      </c>
      <c r="C67" s="13">
        <v>44155.57744212963</v>
      </c>
      <c r="D67" t="s">
        <v>629</v>
      </c>
    </row>
    <row r="68" spans="2:4" x14ac:dyDescent="0.25">
      <c r="B68" t="s">
        <v>630</v>
      </c>
      <c r="C68" s="13">
        <v>44091.185381944444</v>
      </c>
      <c r="D68" t="s">
        <v>631</v>
      </c>
    </row>
    <row r="69" spans="2:4" x14ac:dyDescent="0.25">
      <c r="B69" t="s">
        <v>470</v>
      </c>
      <c r="C69" s="13">
        <v>44097.394189814819</v>
      </c>
      <c r="D69" t="s">
        <v>632</v>
      </c>
    </row>
    <row r="70" spans="2:4" x14ac:dyDescent="0.25">
      <c r="B70" t="s">
        <v>633</v>
      </c>
      <c r="C70" s="13">
        <v>44159.423310185186</v>
      </c>
      <c r="D70" t="s">
        <v>634</v>
      </c>
    </row>
    <row r="71" spans="2:4" x14ac:dyDescent="0.25">
      <c r="B71" t="s">
        <v>425</v>
      </c>
      <c r="C71" s="13">
        <v>44159.423993055556</v>
      </c>
      <c r="D71" t="s">
        <v>635</v>
      </c>
    </row>
    <row r="72" spans="2:4" x14ac:dyDescent="0.25">
      <c r="B72" t="s">
        <v>636</v>
      </c>
      <c r="C72" s="13">
        <v>44147.518217592587</v>
      </c>
      <c r="D72" t="s">
        <v>615</v>
      </c>
    </row>
    <row r="73" spans="2:4" x14ac:dyDescent="0.25">
      <c r="B73" t="s">
        <v>637</v>
      </c>
      <c r="C73" s="13">
        <v>44084.692557870374</v>
      </c>
      <c r="D73" t="s">
        <v>638</v>
      </c>
    </row>
    <row r="74" spans="2:4" x14ac:dyDescent="0.25">
      <c r="B74" t="s">
        <v>472</v>
      </c>
      <c r="C74" s="13">
        <v>44168.545706018514</v>
      </c>
      <c r="D74" t="s">
        <v>639</v>
      </c>
    </row>
    <row r="75" spans="2:4" x14ac:dyDescent="0.25">
      <c r="B75" t="s">
        <v>426</v>
      </c>
      <c r="C75" s="13">
        <v>44168.526736111111</v>
      </c>
      <c r="D75" t="s">
        <v>619</v>
      </c>
    </row>
    <row r="76" spans="2:4" x14ac:dyDescent="0.25">
      <c r="B76" t="s">
        <v>474</v>
      </c>
      <c r="C76" s="13">
        <v>44173.975543981476</v>
      </c>
      <c r="D76" t="s">
        <v>640</v>
      </c>
    </row>
    <row r="77" spans="2:4" x14ac:dyDescent="0.25">
      <c r="B77" t="s">
        <v>476</v>
      </c>
      <c r="C77" s="13">
        <v>44071.680150462962</v>
      </c>
      <c r="D77" t="s">
        <v>613</v>
      </c>
    </row>
    <row r="78" spans="2:4" x14ac:dyDescent="0.25">
      <c r="B78" t="s">
        <v>477</v>
      </c>
      <c r="C78" s="13">
        <v>44173.975462962961</v>
      </c>
      <c r="D78" t="s">
        <v>641</v>
      </c>
    </row>
    <row r="79" spans="2:4" x14ac:dyDescent="0.25">
      <c r="B79" t="s">
        <v>481</v>
      </c>
      <c r="C79" s="13">
        <v>44173.976597222223</v>
      </c>
      <c r="D79" t="s">
        <v>642</v>
      </c>
    </row>
    <row r="80" spans="2:4" x14ac:dyDescent="0.25">
      <c r="B80" t="s">
        <v>643</v>
      </c>
      <c r="C80" s="13">
        <v>44168.564537037033</v>
      </c>
      <c r="D80" t="s">
        <v>622</v>
      </c>
    </row>
    <row r="81" spans="2:4" x14ac:dyDescent="0.25">
      <c r="B81" t="s">
        <v>489</v>
      </c>
      <c r="C81" s="13">
        <v>44152.668194444443</v>
      </c>
      <c r="D81" t="s">
        <v>644</v>
      </c>
    </row>
    <row r="82" spans="2:4" x14ac:dyDescent="0.25">
      <c r="B82" t="s">
        <v>494</v>
      </c>
      <c r="C82" s="13">
        <v>44168.481435185182</v>
      </c>
      <c r="D82" t="s">
        <v>645</v>
      </c>
    </row>
    <row r="83" spans="2:4" x14ac:dyDescent="0.25">
      <c r="B83" t="s">
        <v>646</v>
      </c>
      <c r="C83" s="13">
        <v>44168.482152777775</v>
      </c>
      <c r="D83" t="s">
        <v>645</v>
      </c>
    </row>
    <row r="84" spans="2:4" x14ac:dyDescent="0.25">
      <c r="B84" t="s">
        <v>495</v>
      </c>
      <c r="C84" s="13">
        <v>44168.482731481476</v>
      </c>
      <c r="D84" t="s">
        <v>645</v>
      </c>
    </row>
    <row r="85" spans="2:4" x14ac:dyDescent="0.25">
      <c r="B85" t="s">
        <v>647</v>
      </c>
      <c r="C85" s="13">
        <v>44168.483599537038</v>
      </c>
      <c r="D85" t="s">
        <v>645</v>
      </c>
    </row>
    <row r="86" spans="2:4" x14ac:dyDescent="0.25">
      <c r="B86" t="s">
        <v>501</v>
      </c>
      <c r="C86" s="13">
        <v>44069.213773148149</v>
      </c>
      <c r="D86" t="s">
        <v>648</v>
      </c>
    </row>
    <row r="87" spans="2:4" x14ac:dyDescent="0.25">
      <c r="B87" t="s">
        <v>649</v>
      </c>
      <c r="C87" s="13">
        <v>44071.759641203709</v>
      </c>
      <c r="D87" t="s">
        <v>650</v>
      </c>
    </row>
    <row r="88" spans="2:4" x14ac:dyDescent="0.25">
      <c r="B88" t="s">
        <v>505</v>
      </c>
      <c r="C88" s="13">
        <v>44168.54856481481</v>
      </c>
      <c r="D88" t="s">
        <v>651</v>
      </c>
    </row>
    <row r="89" spans="2:4" x14ac:dyDescent="0.25">
      <c r="B89" t="s">
        <v>509</v>
      </c>
      <c r="C89" s="13">
        <v>44159.268148148149</v>
      </c>
      <c r="D89" t="s">
        <v>624</v>
      </c>
    </row>
    <row r="90" spans="2:4" x14ac:dyDescent="0.25">
      <c r="B90" t="s">
        <v>512</v>
      </c>
      <c r="C90" s="13">
        <v>44062.256307870375</v>
      </c>
      <c r="D90" t="s">
        <v>652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27"/>
  <sheetViews>
    <sheetView workbookViewId="0">
      <pane xSplit="1" ySplit="1" topLeftCell="B2" activePane="bottomRight" state="frozen"/>
      <selection pane="topRight" activeCell="B1" sqref="B1"/>
      <selection pane="bottomLeft" activeCell="A2" sqref="A2"/>
      <selection pane="bottomRight" activeCell="E3" sqref="E3"/>
    </sheetView>
  </sheetViews>
  <sheetFormatPr defaultColWidth="9.140625" defaultRowHeight="15" x14ac:dyDescent="0.25"/>
  <cols>
    <col min="1" max="1" width="60.5703125" style="16" bestFit="1" customWidth="1"/>
    <col min="2" max="2" width="51.42578125" style="16" bestFit="1" customWidth="1"/>
    <col min="3" max="3" width="15.140625" style="16" bestFit="1" customWidth="1"/>
    <col min="4" max="4" width="15.85546875" style="16" customWidth="1"/>
    <col min="5" max="5" width="55.85546875" style="18" customWidth="1"/>
    <col min="6" max="6" width="15.85546875" style="16" bestFit="1" customWidth="1"/>
    <col min="7" max="7" width="18.140625" style="16" bestFit="1" customWidth="1"/>
    <col min="8" max="8" width="19.28515625" style="16" bestFit="1" customWidth="1"/>
    <col min="9" max="10" width="9.140625" style="16"/>
    <col min="11" max="11" width="22.28515625" style="16" bestFit="1" customWidth="1"/>
    <col min="12" max="16384" width="9.140625" style="16"/>
  </cols>
  <sheetData>
    <row r="1" spans="1:6" s="3" customFormat="1" x14ac:dyDescent="0.25">
      <c r="A1" s="3" t="s">
        <v>119</v>
      </c>
      <c r="B1" s="3" t="s">
        <v>120</v>
      </c>
      <c r="C1" s="3" t="s">
        <v>121</v>
      </c>
      <c r="D1" s="3" t="s">
        <v>122</v>
      </c>
      <c r="E1" s="4" t="s">
        <v>123</v>
      </c>
      <c r="F1" s="3" t="s">
        <v>124</v>
      </c>
    </row>
    <row r="2" spans="1:6" s="3" customFormat="1" x14ac:dyDescent="0.25">
      <c r="A2" s="11" t="s">
        <v>130</v>
      </c>
      <c r="B2" s="11"/>
      <c r="C2" s="11"/>
      <c r="D2" s="11"/>
      <c r="E2" s="12"/>
    </row>
    <row r="3" spans="1:6" s="3" customFormat="1" ht="30" x14ac:dyDescent="0.25">
      <c r="A3" s="16" t="s">
        <v>683</v>
      </c>
      <c r="B3" s="16" t="s">
        <v>97</v>
      </c>
      <c r="C3" s="3" t="s">
        <v>790</v>
      </c>
      <c r="D3" s="3" t="s">
        <v>790</v>
      </c>
      <c r="E3" s="18" t="s">
        <v>133</v>
      </c>
      <c r="F3" s="3" t="s">
        <v>132</v>
      </c>
    </row>
    <row r="4" spans="1:6" s="3" customFormat="1" ht="30" x14ac:dyDescent="0.25">
      <c r="A4" s="16" t="s">
        <v>791</v>
      </c>
      <c r="B4" s="16" t="s">
        <v>97</v>
      </c>
      <c r="C4" s="3" t="s">
        <v>790</v>
      </c>
      <c r="D4" s="3" t="s">
        <v>790</v>
      </c>
      <c r="E4" s="18" t="s">
        <v>133</v>
      </c>
      <c r="F4" s="3" t="s">
        <v>132</v>
      </c>
    </row>
    <row r="5" spans="1:6" s="3" customFormat="1" ht="30" x14ac:dyDescent="0.25">
      <c r="A5" s="16" t="s">
        <v>683</v>
      </c>
      <c r="B5" s="16" t="s">
        <v>680</v>
      </c>
      <c r="C5" s="3" t="s">
        <v>790</v>
      </c>
      <c r="D5" s="3" t="s">
        <v>790</v>
      </c>
      <c r="E5" s="18" t="s">
        <v>133</v>
      </c>
      <c r="F5" s="3" t="s">
        <v>132</v>
      </c>
    </row>
    <row r="6" spans="1:6" s="3" customFormat="1" ht="30" x14ac:dyDescent="0.25">
      <c r="A6" s="16" t="s">
        <v>791</v>
      </c>
      <c r="B6" s="16" t="s">
        <v>680</v>
      </c>
      <c r="C6" s="3" t="s">
        <v>790</v>
      </c>
      <c r="D6" s="3" t="s">
        <v>790</v>
      </c>
      <c r="E6" s="18" t="s">
        <v>133</v>
      </c>
      <c r="F6" s="3" t="s">
        <v>132</v>
      </c>
    </row>
    <row r="7" spans="1:6" s="3" customFormat="1" x14ac:dyDescent="0.25">
      <c r="A7" s="16"/>
      <c r="B7" s="16"/>
      <c r="E7" s="18"/>
    </row>
    <row r="8" spans="1:6" x14ac:dyDescent="0.25">
      <c r="A8" s="5" t="s">
        <v>125</v>
      </c>
      <c r="B8" s="6"/>
      <c r="C8" s="6"/>
      <c r="D8" s="6"/>
      <c r="E8" s="7"/>
    </row>
    <row r="9" spans="1:6" x14ac:dyDescent="0.25">
      <c r="A9" s="16" t="s">
        <v>789</v>
      </c>
      <c r="B9" s="16" t="s">
        <v>87</v>
      </c>
      <c r="C9" s="17">
        <v>44424</v>
      </c>
      <c r="D9" s="27">
        <v>2452</v>
      </c>
      <c r="E9" s="18" t="s">
        <v>788</v>
      </c>
      <c r="F9" s="16" t="s">
        <v>127</v>
      </c>
    </row>
    <row r="10" spans="1:6" x14ac:dyDescent="0.25">
      <c r="A10" s="16" t="s">
        <v>787</v>
      </c>
      <c r="B10" s="16" t="s">
        <v>785</v>
      </c>
      <c r="C10" s="17">
        <v>44420</v>
      </c>
      <c r="D10" s="27">
        <v>337072</v>
      </c>
      <c r="E10" s="18" t="s">
        <v>771</v>
      </c>
      <c r="F10" s="16" t="s">
        <v>127</v>
      </c>
    </row>
    <row r="11" spans="1:6" x14ac:dyDescent="0.25">
      <c r="A11" s="16" t="s">
        <v>786</v>
      </c>
      <c r="B11" s="16" t="s">
        <v>785</v>
      </c>
      <c r="C11" s="17">
        <v>44420</v>
      </c>
      <c r="D11" s="27">
        <v>256666</v>
      </c>
      <c r="E11" s="18" t="s">
        <v>771</v>
      </c>
      <c r="F11" s="16" t="s">
        <v>127</v>
      </c>
    </row>
    <row r="12" spans="1:6" x14ac:dyDescent="0.25">
      <c r="A12" s="16" t="s">
        <v>784</v>
      </c>
      <c r="B12" s="16" t="s">
        <v>781</v>
      </c>
      <c r="C12" s="17">
        <v>44245</v>
      </c>
      <c r="D12" s="27">
        <v>474806</v>
      </c>
      <c r="E12" s="18" t="s">
        <v>771</v>
      </c>
      <c r="F12" s="16" t="s">
        <v>127</v>
      </c>
    </row>
    <row r="13" spans="1:6" x14ac:dyDescent="0.25">
      <c r="A13" s="16" t="s">
        <v>783</v>
      </c>
      <c r="B13" s="16" t="s">
        <v>781</v>
      </c>
      <c r="C13" s="17">
        <v>44245</v>
      </c>
      <c r="D13" s="27">
        <v>800591</v>
      </c>
      <c r="E13" s="18" t="s">
        <v>771</v>
      </c>
      <c r="F13" s="16" t="s">
        <v>127</v>
      </c>
    </row>
    <row r="14" spans="1:6" ht="30" x14ac:dyDescent="0.25">
      <c r="A14" s="16" t="s">
        <v>782</v>
      </c>
      <c r="B14" s="16" t="s">
        <v>781</v>
      </c>
      <c r="C14" s="17">
        <v>44420</v>
      </c>
      <c r="D14" s="27">
        <v>384727</v>
      </c>
      <c r="E14" s="18" t="s">
        <v>777</v>
      </c>
      <c r="F14" s="16" t="s">
        <v>127</v>
      </c>
    </row>
    <row r="15" spans="1:6" x14ac:dyDescent="0.25">
      <c r="A15" s="16" t="s">
        <v>780</v>
      </c>
      <c r="B15" s="16" t="s">
        <v>775</v>
      </c>
      <c r="C15" s="17">
        <v>44245</v>
      </c>
      <c r="D15" s="27">
        <v>397524</v>
      </c>
      <c r="E15" s="18" t="s">
        <v>771</v>
      </c>
      <c r="F15" s="16" t="s">
        <v>127</v>
      </c>
    </row>
    <row r="16" spans="1:6" x14ac:dyDescent="0.25">
      <c r="A16" s="16" t="s">
        <v>779</v>
      </c>
      <c r="B16" s="16" t="s">
        <v>775</v>
      </c>
      <c r="C16" s="17">
        <v>44245</v>
      </c>
      <c r="D16" s="27">
        <v>272874</v>
      </c>
      <c r="E16" s="18" t="s">
        <v>771</v>
      </c>
      <c r="F16" s="16" t="s">
        <v>127</v>
      </c>
    </row>
    <row r="17" spans="1:6" ht="30" x14ac:dyDescent="0.25">
      <c r="A17" s="16" t="s">
        <v>778</v>
      </c>
      <c r="B17" s="16" t="s">
        <v>775</v>
      </c>
      <c r="C17" s="17">
        <v>44245</v>
      </c>
      <c r="D17" s="27">
        <v>499454</v>
      </c>
      <c r="E17" s="18" t="s">
        <v>777</v>
      </c>
      <c r="F17" s="16" t="s">
        <v>127</v>
      </c>
    </row>
    <row r="18" spans="1:6" x14ac:dyDescent="0.25">
      <c r="A18" s="16" t="s">
        <v>776</v>
      </c>
      <c r="B18" s="16" t="s">
        <v>775</v>
      </c>
      <c r="C18" s="17">
        <v>44420</v>
      </c>
      <c r="D18" s="27">
        <v>371867</v>
      </c>
      <c r="E18" s="18" t="s">
        <v>774</v>
      </c>
      <c r="F18" s="16" t="s">
        <v>127</v>
      </c>
    </row>
    <row r="19" spans="1:6" x14ac:dyDescent="0.25">
      <c r="A19" s="16" t="s">
        <v>773</v>
      </c>
      <c r="B19" s="16" t="s">
        <v>88</v>
      </c>
      <c r="C19" s="17">
        <v>44420</v>
      </c>
      <c r="D19" s="27">
        <v>108209</v>
      </c>
      <c r="E19" s="18" t="s">
        <v>771</v>
      </c>
      <c r="F19" s="16" t="s">
        <v>127</v>
      </c>
    </row>
    <row r="20" spans="1:6" x14ac:dyDescent="0.25">
      <c r="A20" s="16" t="s">
        <v>772</v>
      </c>
      <c r="B20" s="16" t="s">
        <v>88</v>
      </c>
      <c r="C20" s="17">
        <v>44420</v>
      </c>
      <c r="D20" s="27">
        <v>107224</v>
      </c>
      <c r="E20" s="18" t="s">
        <v>771</v>
      </c>
      <c r="F20" s="16" t="s">
        <v>127</v>
      </c>
    </row>
    <row r="21" spans="1:6" x14ac:dyDescent="0.25">
      <c r="A21" t="s">
        <v>770</v>
      </c>
      <c r="B21" t="s">
        <v>767</v>
      </c>
      <c r="C21" s="17">
        <v>44425.466446759259</v>
      </c>
      <c r="D21" s="2">
        <v>14558</v>
      </c>
      <c r="E21" s="18" t="s">
        <v>766</v>
      </c>
      <c r="F21" s="16" t="s">
        <v>127</v>
      </c>
    </row>
    <row r="22" spans="1:6" x14ac:dyDescent="0.25">
      <c r="A22" t="s">
        <v>769</v>
      </c>
      <c r="B22" t="s">
        <v>767</v>
      </c>
      <c r="C22" s="17">
        <v>44424.641018518516</v>
      </c>
      <c r="D22" s="2">
        <v>1898</v>
      </c>
      <c r="E22" s="18" t="s">
        <v>766</v>
      </c>
      <c r="F22" s="16" t="s">
        <v>127</v>
      </c>
    </row>
    <row r="23" spans="1:6" x14ac:dyDescent="0.25">
      <c r="A23" t="s">
        <v>768</v>
      </c>
      <c r="B23" t="s">
        <v>767</v>
      </c>
      <c r="C23" s="17">
        <v>44424.641030092593</v>
      </c>
      <c r="D23" s="2">
        <v>1393</v>
      </c>
      <c r="E23" s="18" t="s">
        <v>766</v>
      </c>
      <c r="F23" s="16" t="s">
        <v>127</v>
      </c>
    </row>
    <row r="24" spans="1:6" ht="30" x14ac:dyDescent="0.25">
      <c r="A24" s="16" t="s">
        <v>765</v>
      </c>
      <c r="B24" s="16" t="s">
        <v>735</v>
      </c>
      <c r="C24" s="17">
        <v>44222.518460648149</v>
      </c>
      <c r="D24" s="27">
        <v>114176</v>
      </c>
      <c r="E24" s="18" t="s">
        <v>764</v>
      </c>
      <c r="F24" s="16" t="s">
        <v>127</v>
      </c>
    </row>
    <row r="25" spans="1:6" x14ac:dyDescent="0.25">
      <c r="A25" s="16" t="s">
        <v>762</v>
      </c>
      <c r="B25" s="16" t="s">
        <v>716</v>
      </c>
      <c r="C25" s="17">
        <v>44425.49554398148</v>
      </c>
      <c r="D25" s="27">
        <v>64000</v>
      </c>
      <c r="E25" s="18" t="s">
        <v>761</v>
      </c>
      <c r="F25" s="16" t="s">
        <v>127</v>
      </c>
    </row>
    <row r="26" spans="1:6" x14ac:dyDescent="0.25">
      <c r="A26" s="16" t="s">
        <v>760</v>
      </c>
      <c r="B26" s="16" t="s">
        <v>715</v>
      </c>
      <c r="C26" s="17">
        <v>44428.433240740742</v>
      </c>
      <c r="D26" s="27">
        <v>107520</v>
      </c>
      <c r="E26" s="18" t="s">
        <v>758</v>
      </c>
      <c r="F26" s="16" t="s">
        <v>127</v>
      </c>
    </row>
    <row r="27" spans="1:6" x14ac:dyDescent="0.25">
      <c r="A27" s="16" t="s">
        <v>757</v>
      </c>
      <c r="B27" s="16" t="s">
        <v>763</v>
      </c>
      <c r="C27" s="17">
        <v>44424</v>
      </c>
      <c r="D27" s="27">
        <v>6147</v>
      </c>
      <c r="E27" t="s">
        <v>754</v>
      </c>
      <c r="F27" s="16" t="s">
        <v>127</v>
      </c>
    </row>
    <row r="28" spans="1:6" x14ac:dyDescent="0.25">
      <c r="A28" s="16" t="s">
        <v>756</v>
      </c>
      <c r="B28" s="16" t="s">
        <v>763</v>
      </c>
      <c r="C28" s="17">
        <v>44420</v>
      </c>
      <c r="D28" s="27">
        <v>4878</v>
      </c>
      <c r="E28" t="s">
        <v>754</v>
      </c>
      <c r="F28" s="16" t="s">
        <v>127</v>
      </c>
    </row>
    <row r="29" spans="1:6" x14ac:dyDescent="0.25">
      <c r="A29" s="16" t="s">
        <v>762</v>
      </c>
      <c r="B29" s="16" t="s">
        <v>677</v>
      </c>
      <c r="C29" s="17">
        <v>44420.488611111112</v>
      </c>
      <c r="D29" s="27">
        <v>127488</v>
      </c>
      <c r="E29" s="18" t="s">
        <v>761</v>
      </c>
      <c r="F29" s="16" t="s">
        <v>127</v>
      </c>
    </row>
    <row r="30" spans="1:6" x14ac:dyDescent="0.25">
      <c r="A30" s="16" t="s">
        <v>760</v>
      </c>
      <c r="B30" s="16" t="s">
        <v>759</v>
      </c>
      <c r="C30" s="17">
        <v>44428.448425925926</v>
      </c>
      <c r="D30" s="27">
        <v>107520</v>
      </c>
      <c r="E30" s="18" t="s">
        <v>758</v>
      </c>
      <c r="F30" s="16" t="s">
        <v>127</v>
      </c>
    </row>
    <row r="31" spans="1:6" x14ac:dyDescent="0.25">
      <c r="A31" s="16" t="s">
        <v>757</v>
      </c>
      <c r="B31" s="16" t="s">
        <v>755</v>
      </c>
      <c r="C31" s="17">
        <v>44424.475925925923</v>
      </c>
      <c r="D31" s="27">
        <v>6390</v>
      </c>
      <c r="E31" s="18" t="s">
        <v>754</v>
      </c>
      <c r="F31" s="16" t="s">
        <v>127</v>
      </c>
    </row>
    <row r="32" spans="1:6" x14ac:dyDescent="0.25">
      <c r="A32" s="16" t="s">
        <v>756</v>
      </c>
      <c r="B32" s="16" t="s">
        <v>755</v>
      </c>
      <c r="C32" s="17">
        <v>44420.39167824074</v>
      </c>
      <c r="D32" s="27">
        <v>5122</v>
      </c>
      <c r="E32" s="18" t="s">
        <v>754</v>
      </c>
      <c r="F32" s="16" t="s">
        <v>127</v>
      </c>
    </row>
    <row r="33" spans="1:6" x14ac:dyDescent="0.25">
      <c r="A33" s="16" t="s">
        <v>753</v>
      </c>
      <c r="B33" s="16" t="s">
        <v>752</v>
      </c>
      <c r="C33" s="17">
        <v>44419.654548611114</v>
      </c>
      <c r="D33" s="27">
        <v>25088</v>
      </c>
      <c r="E33" s="18" t="s">
        <v>751</v>
      </c>
      <c r="F33" s="16" t="s">
        <v>127</v>
      </c>
    </row>
    <row r="34" spans="1:6" x14ac:dyDescent="0.25">
      <c r="A34" s="3"/>
    </row>
    <row r="35" spans="1:6" x14ac:dyDescent="0.25">
      <c r="A35" s="8" t="s">
        <v>126</v>
      </c>
      <c r="B35" s="9"/>
      <c r="C35" s="9"/>
      <c r="D35" s="9"/>
      <c r="E35" s="10"/>
    </row>
    <row r="36" spans="1:6" ht="30" x14ac:dyDescent="0.25">
      <c r="A36" s="16" t="s">
        <v>1</v>
      </c>
      <c r="B36" s="16" t="s">
        <v>88</v>
      </c>
      <c r="C36" s="17">
        <v>44414.562731481485</v>
      </c>
      <c r="D36" s="27">
        <v>2597922</v>
      </c>
      <c r="E36" s="18" t="s">
        <v>750</v>
      </c>
      <c r="F36" s="16" t="s">
        <v>155</v>
      </c>
    </row>
    <row r="37" spans="1:6" x14ac:dyDescent="0.25">
      <c r="A37" s="16" t="s">
        <v>2</v>
      </c>
      <c r="B37" s="16" t="s">
        <v>747</v>
      </c>
      <c r="C37" s="17">
        <v>44428.591331018521</v>
      </c>
      <c r="D37" s="27">
        <v>16798</v>
      </c>
      <c r="E37" s="18" t="s">
        <v>749</v>
      </c>
      <c r="F37" s="16" t="s">
        <v>155</v>
      </c>
    </row>
    <row r="38" spans="1:6" x14ac:dyDescent="0.25">
      <c r="A38" s="16" t="s">
        <v>748</v>
      </c>
      <c r="B38" s="16" t="s">
        <v>747</v>
      </c>
      <c r="C38" s="17">
        <v>44426.422951388886</v>
      </c>
      <c r="D38" s="27">
        <v>753</v>
      </c>
      <c r="E38" s="18" t="s">
        <v>746</v>
      </c>
      <c r="F38" s="16" t="s">
        <v>155</v>
      </c>
    </row>
    <row r="39" spans="1:6" ht="60" x14ac:dyDescent="0.25">
      <c r="A39" s="16" t="s">
        <v>7</v>
      </c>
      <c r="B39" s="16" t="s">
        <v>90</v>
      </c>
      <c r="C39" s="17">
        <v>44419.592326388891</v>
      </c>
      <c r="D39" s="27">
        <v>204178</v>
      </c>
      <c r="E39" s="18" t="s">
        <v>745</v>
      </c>
      <c r="F39" s="16" t="s">
        <v>155</v>
      </c>
    </row>
    <row r="40" spans="1:6" x14ac:dyDescent="0.25">
      <c r="A40" s="16" t="s">
        <v>8</v>
      </c>
      <c r="B40" s="16" t="s">
        <v>743</v>
      </c>
      <c r="C40" s="17">
        <v>44421.539895833332</v>
      </c>
      <c r="D40" s="27">
        <v>38400</v>
      </c>
      <c r="E40" s="18" t="s">
        <v>744</v>
      </c>
      <c r="F40" s="16" t="s">
        <v>155</v>
      </c>
    </row>
    <row r="41" spans="1:6" ht="30" x14ac:dyDescent="0.25">
      <c r="A41" s="16" t="s">
        <v>9</v>
      </c>
      <c r="B41" s="16" t="s">
        <v>743</v>
      </c>
      <c r="C41" s="17">
        <v>44419.520972222221</v>
      </c>
      <c r="D41" s="27">
        <v>59392</v>
      </c>
      <c r="E41" s="18" t="s">
        <v>742</v>
      </c>
      <c r="F41" s="16" t="s">
        <v>155</v>
      </c>
    </row>
    <row r="42" spans="1:6" ht="30" x14ac:dyDescent="0.25">
      <c r="A42" s="16" t="s">
        <v>741</v>
      </c>
      <c r="B42" s="16" t="s">
        <v>740</v>
      </c>
      <c r="C42" s="17">
        <v>44313.646886574075</v>
      </c>
      <c r="D42" s="27">
        <v>19742</v>
      </c>
      <c r="E42" s="18" t="s">
        <v>739</v>
      </c>
      <c r="F42" s="16" t="s">
        <v>155</v>
      </c>
    </row>
    <row r="43" spans="1:6" ht="30" x14ac:dyDescent="0.25">
      <c r="A43" s="16" t="s">
        <v>738</v>
      </c>
      <c r="B43" s="16" t="s">
        <v>735</v>
      </c>
      <c r="C43" s="17">
        <v>44434.755115740743</v>
      </c>
      <c r="D43" s="27">
        <v>958464</v>
      </c>
      <c r="E43" s="18" t="s">
        <v>737</v>
      </c>
      <c r="F43" s="16" t="s">
        <v>155</v>
      </c>
    </row>
    <row r="44" spans="1:6" x14ac:dyDescent="0.25">
      <c r="A44" s="16" t="s">
        <v>736</v>
      </c>
      <c r="B44" s="16" t="s">
        <v>735</v>
      </c>
      <c r="C44" s="17">
        <v>44421.52679398148</v>
      </c>
      <c r="D44" s="27">
        <v>1669632</v>
      </c>
      <c r="E44" s="18" t="s">
        <v>734</v>
      </c>
      <c r="F44" s="16" t="s">
        <v>155</v>
      </c>
    </row>
    <row r="45" spans="1:6" ht="30" x14ac:dyDescent="0.25">
      <c r="A45" s="16" t="s">
        <v>733</v>
      </c>
      <c r="B45" s="16" t="s">
        <v>732</v>
      </c>
      <c r="C45" s="17">
        <v>44270.641817129632</v>
      </c>
      <c r="D45" s="27">
        <v>685270</v>
      </c>
      <c r="E45" s="18" t="s">
        <v>731</v>
      </c>
      <c r="F45" s="16" t="s">
        <v>155</v>
      </c>
    </row>
    <row r="46" spans="1:6" x14ac:dyDescent="0.25">
      <c r="A46" s="16" t="s">
        <v>11</v>
      </c>
      <c r="B46" s="16" t="s">
        <v>730</v>
      </c>
      <c r="C46" s="17">
        <v>44434.749351851853</v>
      </c>
      <c r="D46" s="27">
        <v>10047</v>
      </c>
      <c r="E46" s="18" t="s">
        <v>704</v>
      </c>
      <c r="F46" s="16" t="s">
        <v>155</v>
      </c>
    </row>
    <row r="47" spans="1:6" x14ac:dyDescent="0.25">
      <c r="A47" t="s">
        <v>12</v>
      </c>
      <c r="B47" t="s">
        <v>729</v>
      </c>
      <c r="C47" s="17">
        <v>44426.617407407408</v>
      </c>
      <c r="D47" s="2">
        <v>117760</v>
      </c>
      <c r="E47" s="18" t="s">
        <v>728</v>
      </c>
      <c r="F47" s="16" t="s">
        <v>155</v>
      </c>
    </row>
    <row r="48" spans="1:6" x14ac:dyDescent="0.25">
      <c r="A48" s="16" t="s">
        <v>702</v>
      </c>
      <c r="B48" s="16" t="s">
        <v>94</v>
      </c>
      <c r="C48" s="17">
        <v>44287.405787037038</v>
      </c>
      <c r="D48" s="27">
        <v>380416</v>
      </c>
      <c r="E48" s="18" t="s">
        <v>717</v>
      </c>
      <c r="F48" s="16" t="s">
        <v>155</v>
      </c>
    </row>
    <row r="49" spans="1:11" x14ac:dyDescent="0.25">
      <c r="A49" s="16" t="s">
        <v>14</v>
      </c>
      <c r="B49" s="16" t="s">
        <v>95</v>
      </c>
      <c r="C49" s="17">
        <v>44334.605949074074</v>
      </c>
      <c r="D49" s="27">
        <v>296448</v>
      </c>
      <c r="E49" s="31" t="s">
        <v>727</v>
      </c>
      <c r="F49" s="16" t="s">
        <v>155</v>
      </c>
      <c r="G49" s="30"/>
      <c r="H49" s="29"/>
      <c r="I49" s="29"/>
      <c r="J49" s="29"/>
      <c r="K49" s="29"/>
    </row>
    <row r="50" spans="1:11" x14ac:dyDescent="0.25">
      <c r="A50" s="16" t="s">
        <v>38</v>
      </c>
      <c r="B50" s="16" t="s">
        <v>95</v>
      </c>
      <c r="C50" s="17">
        <v>44426.490972222222</v>
      </c>
      <c r="D50" s="27">
        <v>336896</v>
      </c>
      <c r="E50" s="18" t="s">
        <v>672</v>
      </c>
      <c r="F50" s="16" t="s">
        <v>155</v>
      </c>
      <c r="G50" s="30"/>
      <c r="H50" s="29"/>
      <c r="I50" s="29"/>
      <c r="J50" s="29"/>
      <c r="K50" s="29"/>
    </row>
    <row r="51" spans="1:11" x14ac:dyDescent="0.25">
      <c r="A51" s="16" t="s">
        <v>700</v>
      </c>
      <c r="B51" s="16" t="s">
        <v>95</v>
      </c>
      <c r="C51" s="17">
        <v>44253.670057870368</v>
      </c>
      <c r="D51" s="27">
        <v>3501056</v>
      </c>
      <c r="E51" s="18" t="s">
        <v>719</v>
      </c>
      <c r="F51" s="16" t="s">
        <v>155</v>
      </c>
    </row>
    <row r="52" spans="1:11" x14ac:dyDescent="0.25">
      <c r="A52" s="16" t="s">
        <v>693</v>
      </c>
      <c r="B52" s="16" t="s">
        <v>726</v>
      </c>
      <c r="C52" s="17">
        <v>44392.562222222223</v>
      </c>
      <c r="D52" s="27">
        <v>1127936</v>
      </c>
      <c r="E52" s="18" t="s">
        <v>672</v>
      </c>
      <c r="F52" s="16" t="s">
        <v>155</v>
      </c>
    </row>
    <row r="53" spans="1:11" ht="45" x14ac:dyDescent="0.25">
      <c r="A53" s="16" t="s">
        <v>15</v>
      </c>
      <c r="B53" s="16" t="s">
        <v>96</v>
      </c>
      <c r="C53" s="17">
        <v>44428.353854166664</v>
      </c>
      <c r="D53" s="27">
        <v>15469</v>
      </c>
      <c r="E53" s="18" t="s">
        <v>725</v>
      </c>
      <c r="F53" s="16" t="s">
        <v>155</v>
      </c>
    </row>
    <row r="54" spans="1:11" x14ac:dyDescent="0.25">
      <c r="A54" s="16" t="s">
        <v>724</v>
      </c>
      <c r="B54" s="16" t="s">
        <v>722</v>
      </c>
      <c r="C54" s="17">
        <v>44253.481493055559</v>
      </c>
      <c r="D54" s="27">
        <v>1530880</v>
      </c>
      <c r="E54" s="18" t="s">
        <v>672</v>
      </c>
      <c r="F54" s="16" t="s">
        <v>155</v>
      </c>
    </row>
    <row r="55" spans="1:11" x14ac:dyDescent="0.25">
      <c r="A55" s="16" t="s">
        <v>723</v>
      </c>
      <c r="B55" s="16" t="s">
        <v>722</v>
      </c>
      <c r="C55" s="17">
        <v>44253.407129629632</v>
      </c>
      <c r="D55" s="27">
        <v>32112128</v>
      </c>
      <c r="E55" s="18" t="s">
        <v>672</v>
      </c>
      <c r="F55" s="16" t="s">
        <v>155</v>
      </c>
    </row>
    <row r="56" spans="1:11" x14ac:dyDescent="0.25">
      <c r="A56" s="16" t="s">
        <v>721</v>
      </c>
      <c r="B56" s="16" t="s">
        <v>720</v>
      </c>
      <c r="C56" s="17">
        <v>44251.643958333334</v>
      </c>
      <c r="D56" s="27">
        <v>3725028</v>
      </c>
      <c r="E56" s="18" t="s">
        <v>719</v>
      </c>
      <c r="F56" s="16" t="s">
        <v>155</v>
      </c>
    </row>
    <row r="57" spans="1:11" x14ac:dyDescent="0.25">
      <c r="A57" s="16" t="s">
        <v>688</v>
      </c>
      <c r="B57" s="16" t="s">
        <v>718</v>
      </c>
      <c r="C57" s="17">
        <v>44327.50372685185</v>
      </c>
      <c r="D57" s="27">
        <v>75264</v>
      </c>
      <c r="E57" s="18" t="s">
        <v>717</v>
      </c>
      <c r="F57" s="16" t="s">
        <v>155</v>
      </c>
    </row>
    <row r="58" spans="1:11" ht="30" x14ac:dyDescent="0.25">
      <c r="A58" s="16" t="s">
        <v>683</v>
      </c>
      <c r="B58" s="16" t="s">
        <v>97</v>
      </c>
      <c r="C58" s="17">
        <v>44424.610277777778</v>
      </c>
      <c r="D58" s="27">
        <v>66048</v>
      </c>
      <c r="E58" s="18" t="s">
        <v>682</v>
      </c>
      <c r="F58" s="16" t="s">
        <v>155</v>
      </c>
    </row>
    <row r="59" spans="1:11" x14ac:dyDescent="0.25">
      <c r="A59" s="16" t="s">
        <v>681</v>
      </c>
      <c r="B59" s="16" t="s">
        <v>97</v>
      </c>
      <c r="C59" s="17">
        <v>44424.418055555558</v>
      </c>
      <c r="D59" s="27">
        <v>137728</v>
      </c>
      <c r="E59" s="18" t="s">
        <v>679</v>
      </c>
      <c r="F59" s="16" t="s">
        <v>155</v>
      </c>
    </row>
    <row r="60" spans="1:11" x14ac:dyDescent="0.25">
      <c r="A60" s="16" t="s">
        <v>16</v>
      </c>
      <c r="B60" s="16" t="s">
        <v>97</v>
      </c>
      <c r="C60" s="17">
        <v>44424.547986111109</v>
      </c>
      <c r="D60" s="27">
        <v>92672</v>
      </c>
      <c r="E60" s="18" t="s">
        <v>684</v>
      </c>
      <c r="F60" s="16" t="s">
        <v>155</v>
      </c>
    </row>
    <row r="61" spans="1:11" x14ac:dyDescent="0.25">
      <c r="A61" s="16" t="s">
        <v>678</v>
      </c>
      <c r="B61" s="16" t="s">
        <v>716</v>
      </c>
      <c r="C61" s="17">
        <v>44424.422847222224</v>
      </c>
      <c r="D61" s="27">
        <v>128000</v>
      </c>
      <c r="E61" s="18" t="s">
        <v>676</v>
      </c>
      <c r="F61" s="16" t="s">
        <v>155</v>
      </c>
    </row>
    <row r="62" spans="1:11" x14ac:dyDescent="0.25">
      <c r="A62" s="16" t="s">
        <v>17</v>
      </c>
      <c r="B62" s="16" t="s">
        <v>716</v>
      </c>
      <c r="C62" s="17">
        <v>44424.614594907405</v>
      </c>
      <c r="D62" s="27">
        <v>76288</v>
      </c>
      <c r="E62" s="18" t="s">
        <v>676</v>
      </c>
      <c r="F62" s="16" t="s">
        <v>155</v>
      </c>
    </row>
    <row r="63" spans="1:11" ht="30" x14ac:dyDescent="0.25">
      <c r="A63" s="16" t="s">
        <v>19</v>
      </c>
      <c r="B63" s="16" t="s">
        <v>715</v>
      </c>
      <c r="C63" s="17">
        <v>44428.486006944448</v>
      </c>
      <c r="D63" s="27">
        <v>136704</v>
      </c>
      <c r="E63" s="18" t="s">
        <v>671</v>
      </c>
      <c r="F63" s="16" t="s">
        <v>155</v>
      </c>
    </row>
    <row r="64" spans="1:11" x14ac:dyDescent="0.25">
      <c r="A64" s="16" t="s">
        <v>714</v>
      </c>
      <c r="B64" s="16" t="s">
        <v>713</v>
      </c>
      <c r="C64" s="17">
        <v>44253.670173611114</v>
      </c>
      <c r="D64" s="27">
        <v>8306</v>
      </c>
      <c r="E64" s="18" t="s">
        <v>712</v>
      </c>
      <c r="F64" s="16" t="s">
        <v>155</v>
      </c>
    </row>
    <row r="65" spans="1:6" ht="30" x14ac:dyDescent="0.25">
      <c r="A65" s="16" t="s">
        <v>711</v>
      </c>
      <c r="B65" s="16" t="s">
        <v>710</v>
      </c>
      <c r="C65" s="17">
        <v>44313.647106481483</v>
      </c>
      <c r="D65" s="27">
        <v>3677747</v>
      </c>
      <c r="E65" s="18" t="s">
        <v>709</v>
      </c>
      <c r="F65" s="16" t="s">
        <v>155</v>
      </c>
    </row>
    <row r="66" spans="1:6" x14ac:dyDescent="0.25">
      <c r="A66" s="16" t="s">
        <v>22</v>
      </c>
      <c r="B66" s="16" t="s">
        <v>708</v>
      </c>
      <c r="C66" s="17">
        <v>44424.638275462959</v>
      </c>
      <c r="D66" s="27">
        <v>9669</v>
      </c>
      <c r="E66" s="18" t="s">
        <v>690</v>
      </c>
      <c r="F66" s="16" t="s">
        <v>155</v>
      </c>
    </row>
    <row r="67" spans="1:6" ht="30" x14ac:dyDescent="0.25">
      <c r="A67" s="16" t="s">
        <v>24</v>
      </c>
      <c r="B67" s="16" t="s">
        <v>103</v>
      </c>
      <c r="C67" s="17">
        <v>44432.34878472222</v>
      </c>
      <c r="D67" s="27">
        <v>17585</v>
      </c>
      <c r="E67" s="18" t="s">
        <v>669</v>
      </c>
      <c r="F67" s="16" t="s">
        <v>155</v>
      </c>
    </row>
    <row r="68" spans="1:6" ht="45" x14ac:dyDescent="0.25">
      <c r="A68" s="16" t="s">
        <v>668</v>
      </c>
      <c r="B68" s="16" t="s">
        <v>103</v>
      </c>
      <c r="C68" s="17">
        <v>44212.506597222222</v>
      </c>
      <c r="D68" s="27">
        <v>1458</v>
      </c>
      <c r="E68" s="28" t="s">
        <v>706</v>
      </c>
      <c r="F68" s="16" t="s">
        <v>155</v>
      </c>
    </row>
    <row r="69" spans="1:6" ht="45" x14ac:dyDescent="0.25">
      <c r="A69" s="16" t="s">
        <v>25</v>
      </c>
      <c r="B69" s="16" t="s">
        <v>103</v>
      </c>
      <c r="C69" s="17">
        <v>44212.506608796299</v>
      </c>
      <c r="D69" s="27">
        <v>6856</v>
      </c>
      <c r="E69" s="28" t="s">
        <v>706</v>
      </c>
      <c r="F69" s="16" t="s">
        <v>155</v>
      </c>
    </row>
    <row r="70" spans="1:6" ht="45" x14ac:dyDescent="0.25">
      <c r="A70" s="16" t="s">
        <v>667</v>
      </c>
      <c r="B70" s="16" t="s">
        <v>103</v>
      </c>
      <c r="C70" s="17">
        <v>44212.506608796299</v>
      </c>
      <c r="D70" s="27">
        <v>16819</v>
      </c>
      <c r="E70" s="28" t="s">
        <v>706</v>
      </c>
      <c r="F70" s="16" t="s">
        <v>155</v>
      </c>
    </row>
    <row r="71" spans="1:6" ht="45" x14ac:dyDescent="0.25">
      <c r="A71" s="16" t="s">
        <v>666</v>
      </c>
      <c r="B71" s="16" t="s">
        <v>103</v>
      </c>
      <c r="C71" s="17">
        <v>44212.506608796299</v>
      </c>
      <c r="D71" s="27">
        <v>6590</v>
      </c>
      <c r="E71" s="28" t="s">
        <v>706</v>
      </c>
      <c r="F71" s="16" t="s">
        <v>155</v>
      </c>
    </row>
    <row r="72" spans="1:6" ht="60" x14ac:dyDescent="0.25">
      <c r="A72" s="16" t="s">
        <v>26</v>
      </c>
      <c r="B72" s="16" t="s">
        <v>103</v>
      </c>
      <c r="C72" s="17">
        <v>44428.473263888889</v>
      </c>
      <c r="D72" s="27">
        <v>15411</v>
      </c>
      <c r="E72" s="28" t="s">
        <v>707</v>
      </c>
      <c r="F72" s="16" t="s">
        <v>155</v>
      </c>
    </row>
    <row r="73" spans="1:6" ht="45" x14ac:dyDescent="0.25">
      <c r="A73" s="16" t="s">
        <v>664</v>
      </c>
      <c r="B73" s="16" t="s">
        <v>103</v>
      </c>
      <c r="C73" s="17">
        <v>44212.506620370368</v>
      </c>
      <c r="D73" s="27">
        <v>1345</v>
      </c>
      <c r="E73" s="18" t="s">
        <v>706</v>
      </c>
      <c r="F73" s="16" t="s">
        <v>155</v>
      </c>
    </row>
    <row r="74" spans="1:6" ht="45" x14ac:dyDescent="0.25">
      <c r="A74" s="16" t="s">
        <v>663</v>
      </c>
      <c r="B74" s="16" t="s">
        <v>103</v>
      </c>
      <c r="C74" s="17">
        <v>44212.506631944445</v>
      </c>
      <c r="D74" s="27">
        <v>12915</v>
      </c>
      <c r="E74" s="18" t="s">
        <v>706</v>
      </c>
      <c r="F74" s="16" t="s">
        <v>155</v>
      </c>
    </row>
    <row r="75" spans="1:6" ht="45" x14ac:dyDescent="0.25">
      <c r="A75" s="16" t="s">
        <v>662</v>
      </c>
      <c r="B75" s="16" t="s">
        <v>103</v>
      </c>
      <c r="C75" s="17">
        <v>44212.506631944445</v>
      </c>
      <c r="D75" s="27">
        <v>17851</v>
      </c>
      <c r="E75" s="18" t="s">
        <v>706</v>
      </c>
      <c r="F75" s="16" t="s">
        <v>155</v>
      </c>
    </row>
    <row r="76" spans="1:6" ht="45" x14ac:dyDescent="0.25">
      <c r="A76" s="16" t="s">
        <v>661</v>
      </c>
      <c r="B76" s="16" t="s">
        <v>103</v>
      </c>
      <c r="C76" s="17">
        <v>44212.506631944445</v>
      </c>
      <c r="D76" s="27">
        <v>2673</v>
      </c>
      <c r="E76" s="18" t="s">
        <v>706</v>
      </c>
      <c r="F76" s="16" t="s">
        <v>155</v>
      </c>
    </row>
    <row r="77" spans="1:6" ht="60" x14ac:dyDescent="0.25">
      <c r="A77" s="16" t="s">
        <v>31</v>
      </c>
      <c r="B77" s="16" t="s">
        <v>103</v>
      </c>
      <c r="C77" s="17">
        <v>44418.483553240738</v>
      </c>
      <c r="D77" s="27">
        <v>5663</v>
      </c>
      <c r="E77" s="18" t="s">
        <v>660</v>
      </c>
      <c r="F77" s="16" t="s">
        <v>155</v>
      </c>
    </row>
    <row r="78" spans="1:6" ht="45" x14ac:dyDescent="0.25">
      <c r="A78" s="16" t="s">
        <v>659</v>
      </c>
      <c r="B78" s="16" t="s">
        <v>103</v>
      </c>
      <c r="C78" s="17">
        <v>44212.506643518522</v>
      </c>
      <c r="D78" s="27">
        <v>2241</v>
      </c>
      <c r="E78" s="18" t="s">
        <v>706</v>
      </c>
      <c r="F78" s="16" t="s">
        <v>155</v>
      </c>
    </row>
    <row r="79" spans="1:6" ht="45" x14ac:dyDescent="0.25">
      <c r="A79" s="16" t="s">
        <v>658</v>
      </c>
      <c r="B79" s="16" t="s">
        <v>103</v>
      </c>
      <c r="C79" s="17">
        <v>44212.506643518522</v>
      </c>
      <c r="D79" s="16">
        <v>972</v>
      </c>
      <c r="E79" s="18" t="s">
        <v>706</v>
      </c>
      <c r="F79" s="16" t="s">
        <v>155</v>
      </c>
    </row>
    <row r="80" spans="1:6" ht="45" x14ac:dyDescent="0.25">
      <c r="A80" s="16" t="s">
        <v>32</v>
      </c>
      <c r="B80" s="16" t="s">
        <v>103</v>
      </c>
      <c r="C80" s="17">
        <v>44212.506655092591</v>
      </c>
      <c r="D80" s="27">
        <v>9252</v>
      </c>
      <c r="E80" s="18" t="s">
        <v>706</v>
      </c>
      <c r="F80" s="16" t="s">
        <v>155</v>
      </c>
    </row>
    <row r="81" spans="1:6" ht="30" x14ac:dyDescent="0.25">
      <c r="A81" s="16" t="s">
        <v>33</v>
      </c>
      <c r="B81" s="16" t="s">
        <v>103</v>
      </c>
      <c r="C81" s="17">
        <v>44411.483020833337</v>
      </c>
      <c r="D81" s="27">
        <v>2626</v>
      </c>
      <c r="E81" s="18" t="s">
        <v>657</v>
      </c>
      <c r="F81" s="16" t="s">
        <v>155</v>
      </c>
    </row>
    <row r="82" spans="1:6" ht="45" x14ac:dyDescent="0.25">
      <c r="A82" s="16" t="s">
        <v>656</v>
      </c>
      <c r="B82" s="16" t="s">
        <v>103</v>
      </c>
      <c r="C82" s="17">
        <v>44212.506655092591</v>
      </c>
      <c r="D82" s="27">
        <v>6521</v>
      </c>
      <c r="E82" s="18" t="s">
        <v>706</v>
      </c>
      <c r="F82" s="16" t="s">
        <v>155</v>
      </c>
    </row>
    <row r="83" spans="1:6" ht="45" x14ac:dyDescent="0.25">
      <c r="A83" s="16" t="s">
        <v>655</v>
      </c>
      <c r="B83" s="16" t="s">
        <v>103</v>
      </c>
      <c r="C83" s="17">
        <v>44212.506666666668</v>
      </c>
      <c r="D83" s="16">
        <v>747</v>
      </c>
      <c r="E83" s="18" t="s">
        <v>706</v>
      </c>
      <c r="F83" s="16" t="s">
        <v>155</v>
      </c>
    </row>
    <row r="84" spans="1:6" ht="45" x14ac:dyDescent="0.25">
      <c r="A84" s="16" t="s">
        <v>654</v>
      </c>
      <c r="B84" s="16" t="s">
        <v>103</v>
      </c>
      <c r="C84" s="17">
        <v>44212.506666666668</v>
      </c>
      <c r="D84" s="16">
        <v>677</v>
      </c>
      <c r="E84" s="18" t="s">
        <v>706</v>
      </c>
      <c r="F84" s="16" t="s">
        <v>155</v>
      </c>
    </row>
    <row r="85" spans="1:6" x14ac:dyDescent="0.25">
      <c r="A85" s="16" t="s">
        <v>37</v>
      </c>
      <c r="B85" s="16" t="s">
        <v>705</v>
      </c>
      <c r="C85" s="17">
        <v>44434.7655787037</v>
      </c>
      <c r="D85" s="16">
        <v>7783</v>
      </c>
      <c r="E85" s="18" t="s">
        <v>704</v>
      </c>
    </row>
    <row r="86" spans="1:6" ht="30" x14ac:dyDescent="0.25">
      <c r="A86" s="16" t="s">
        <v>12</v>
      </c>
      <c r="B86" s="16" t="s">
        <v>107</v>
      </c>
      <c r="C86" s="17">
        <v>44299.560358796298</v>
      </c>
      <c r="D86" s="27">
        <v>95232</v>
      </c>
      <c r="E86" s="18" t="s">
        <v>703</v>
      </c>
      <c r="F86" s="16" t="s">
        <v>155</v>
      </c>
    </row>
    <row r="87" spans="1:6" ht="30" x14ac:dyDescent="0.25">
      <c r="A87" s="16" t="s">
        <v>702</v>
      </c>
      <c r="B87" s="16" t="s">
        <v>107</v>
      </c>
      <c r="C87" s="17">
        <v>44287.596319444441</v>
      </c>
      <c r="D87" s="27">
        <v>544256</v>
      </c>
      <c r="E87" s="18" t="s">
        <v>701</v>
      </c>
      <c r="F87" s="16" t="s">
        <v>155</v>
      </c>
    </row>
    <row r="88" spans="1:6" x14ac:dyDescent="0.25">
      <c r="A88" s="16" t="s">
        <v>700</v>
      </c>
      <c r="B88" s="16" t="s">
        <v>108</v>
      </c>
      <c r="C88" s="17">
        <v>44251.512557870374</v>
      </c>
      <c r="D88" s="27">
        <v>2427904</v>
      </c>
      <c r="E88" s="18" t="s">
        <v>699</v>
      </c>
      <c r="F88" s="16" t="s">
        <v>155</v>
      </c>
    </row>
    <row r="89" spans="1:6" x14ac:dyDescent="0.25">
      <c r="A89" s="16" t="s">
        <v>698</v>
      </c>
      <c r="B89" s="16" t="s">
        <v>109</v>
      </c>
      <c r="C89" s="17">
        <v>44209.641863425924</v>
      </c>
      <c r="D89" s="27">
        <v>104960</v>
      </c>
      <c r="E89" s="18" t="s">
        <v>672</v>
      </c>
      <c r="F89" s="16" t="s">
        <v>155</v>
      </c>
    </row>
    <row r="90" spans="1:6" x14ac:dyDescent="0.25">
      <c r="A90" s="16" t="s">
        <v>697</v>
      </c>
      <c r="B90" s="16" t="s">
        <v>109</v>
      </c>
      <c r="C90" s="17">
        <v>44210.568113425928</v>
      </c>
      <c r="D90" s="27">
        <v>104448</v>
      </c>
      <c r="E90" s="18" t="s">
        <v>672</v>
      </c>
      <c r="F90" s="16" t="s">
        <v>155</v>
      </c>
    </row>
    <row r="91" spans="1:6" x14ac:dyDescent="0.25">
      <c r="A91" s="16" t="s">
        <v>39</v>
      </c>
      <c r="B91" s="16" t="s">
        <v>109</v>
      </c>
      <c r="C91" s="17">
        <v>44210.558935185189</v>
      </c>
      <c r="D91" s="27">
        <v>137216</v>
      </c>
      <c r="E91" s="18" t="s">
        <v>672</v>
      </c>
      <c r="F91" s="16" t="s">
        <v>155</v>
      </c>
    </row>
    <row r="92" spans="1:6" x14ac:dyDescent="0.25">
      <c r="A92" s="16" t="s">
        <v>696</v>
      </c>
      <c r="B92" s="16" t="s">
        <v>109</v>
      </c>
      <c r="C92" s="17">
        <v>44210.575023148151</v>
      </c>
      <c r="D92" s="27">
        <v>183296</v>
      </c>
      <c r="E92" s="18" t="s">
        <v>672</v>
      </c>
      <c r="F92" s="16" t="s">
        <v>155</v>
      </c>
    </row>
    <row r="93" spans="1:6" x14ac:dyDescent="0.25">
      <c r="A93" s="16" t="s">
        <v>695</v>
      </c>
      <c r="B93" s="16" t="s">
        <v>109</v>
      </c>
      <c r="C93" s="17">
        <v>44210.331446759257</v>
      </c>
      <c r="D93" s="27">
        <v>122368</v>
      </c>
      <c r="E93" s="18" t="s">
        <v>672</v>
      </c>
      <c r="F93" s="16" t="s">
        <v>155</v>
      </c>
    </row>
    <row r="94" spans="1:6" x14ac:dyDescent="0.25">
      <c r="A94" s="16" t="s">
        <v>694</v>
      </c>
      <c r="B94" s="16" t="s">
        <v>109</v>
      </c>
      <c r="C94" s="17">
        <v>44210.650370370371</v>
      </c>
      <c r="D94" s="27">
        <v>164864</v>
      </c>
      <c r="E94" s="18" t="s">
        <v>672</v>
      </c>
      <c r="F94" s="16" t="s">
        <v>155</v>
      </c>
    </row>
    <row r="95" spans="1:6" x14ac:dyDescent="0.25">
      <c r="A95" s="16" t="s">
        <v>693</v>
      </c>
      <c r="B95" s="16" t="s">
        <v>109</v>
      </c>
      <c r="C95" s="17">
        <v>44392.561643518522</v>
      </c>
      <c r="D95" s="27">
        <v>1127936</v>
      </c>
      <c r="E95" s="18" t="s">
        <v>672</v>
      </c>
      <c r="F95" s="16" t="s">
        <v>155</v>
      </c>
    </row>
    <row r="96" spans="1:6" x14ac:dyDescent="0.25">
      <c r="A96" s="16" t="s">
        <v>692</v>
      </c>
      <c r="B96" s="16" t="s">
        <v>111</v>
      </c>
      <c r="C96" s="17">
        <v>44343.433368055557</v>
      </c>
      <c r="D96" s="27">
        <v>9466</v>
      </c>
      <c r="E96" s="18" t="s">
        <v>672</v>
      </c>
      <c r="F96" s="16" t="s">
        <v>155</v>
      </c>
    </row>
    <row r="97" spans="1:6" x14ac:dyDescent="0.25">
      <c r="A97" s="16" t="s">
        <v>22</v>
      </c>
      <c r="B97" s="16" t="s">
        <v>691</v>
      </c>
      <c r="C97" s="17">
        <v>44424.481747685182</v>
      </c>
      <c r="D97" s="27">
        <v>14403</v>
      </c>
      <c r="E97" s="18" t="s">
        <v>690</v>
      </c>
      <c r="F97" s="16" t="s">
        <v>155</v>
      </c>
    </row>
    <row r="98" spans="1:6" ht="30" x14ac:dyDescent="0.25">
      <c r="A98" s="16" t="s">
        <v>689</v>
      </c>
      <c r="B98" s="16" t="s">
        <v>687</v>
      </c>
      <c r="C98" s="17">
        <v>44327.497754629629</v>
      </c>
      <c r="D98" s="27">
        <v>52224</v>
      </c>
      <c r="E98" s="18" t="s">
        <v>686</v>
      </c>
      <c r="F98" s="16" t="s">
        <v>155</v>
      </c>
    </row>
    <row r="99" spans="1:6" ht="30" x14ac:dyDescent="0.25">
      <c r="A99" s="16" t="s">
        <v>688</v>
      </c>
      <c r="B99" s="16" t="s">
        <v>687</v>
      </c>
      <c r="C99" s="17">
        <v>44327.497395833336</v>
      </c>
      <c r="D99" s="27">
        <v>73728</v>
      </c>
      <c r="E99" s="18" t="s">
        <v>686</v>
      </c>
      <c r="F99" s="16" t="s">
        <v>155</v>
      </c>
    </row>
    <row r="100" spans="1:6" x14ac:dyDescent="0.25">
      <c r="A100" s="16" t="s">
        <v>16</v>
      </c>
      <c r="B100" s="16" t="s">
        <v>685</v>
      </c>
      <c r="C100" s="17">
        <v>44424.555763888886</v>
      </c>
      <c r="D100" s="27">
        <v>100864</v>
      </c>
      <c r="E100" s="18" t="s">
        <v>684</v>
      </c>
      <c r="F100" s="16" t="s">
        <v>155</v>
      </c>
    </row>
    <row r="101" spans="1:6" ht="30" x14ac:dyDescent="0.25">
      <c r="A101" s="16" t="s">
        <v>683</v>
      </c>
      <c r="B101" s="16" t="s">
        <v>680</v>
      </c>
      <c r="C101" s="17">
        <v>44424.593009259261</v>
      </c>
      <c r="D101" s="27">
        <v>67072</v>
      </c>
      <c r="E101" s="18" t="s">
        <v>682</v>
      </c>
      <c r="F101" s="16" t="s">
        <v>155</v>
      </c>
    </row>
    <row r="102" spans="1:6" x14ac:dyDescent="0.25">
      <c r="A102" s="16" t="s">
        <v>681</v>
      </c>
      <c r="B102" s="16" t="s">
        <v>680</v>
      </c>
      <c r="C102" s="17">
        <v>44421.65347222222</v>
      </c>
      <c r="D102" s="27">
        <v>136192</v>
      </c>
      <c r="E102" s="18" t="s">
        <v>679</v>
      </c>
      <c r="F102" s="16" t="s">
        <v>155</v>
      </c>
    </row>
    <row r="103" spans="1:6" x14ac:dyDescent="0.25">
      <c r="A103" s="16" t="s">
        <v>678</v>
      </c>
      <c r="B103" s="16" t="s">
        <v>677</v>
      </c>
      <c r="C103" s="17">
        <v>44420.488611111112</v>
      </c>
      <c r="D103" s="27">
        <v>127488</v>
      </c>
      <c r="E103" s="18" t="s">
        <v>676</v>
      </c>
      <c r="F103" s="16" t="s">
        <v>155</v>
      </c>
    </row>
    <row r="104" spans="1:6" x14ac:dyDescent="0.25">
      <c r="A104" s="16" t="s">
        <v>17</v>
      </c>
      <c r="B104" s="16" t="s">
        <v>677</v>
      </c>
      <c r="C104" s="17">
        <v>44420.495115740741</v>
      </c>
      <c r="D104" s="27">
        <v>64000</v>
      </c>
      <c r="E104" s="18" t="s">
        <v>676</v>
      </c>
      <c r="F104" s="16" t="s">
        <v>155</v>
      </c>
    </row>
    <row r="105" spans="1:6" x14ac:dyDescent="0.25">
      <c r="A105" s="16" t="s">
        <v>675</v>
      </c>
      <c r="B105" s="16" t="s">
        <v>673</v>
      </c>
      <c r="C105" s="17">
        <v>44200.425347222219</v>
      </c>
      <c r="D105" s="27">
        <v>278016</v>
      </c>
      <c r="E105" s="18" t="s">
        <v>672</v>
      </c>
      <c r="F105" s="16" t="s">
        <v>155</v>
      </c>
    </row>
    <row r="106" spans="1:6" x14ac:dyDescent="0.25">
      <c r="A106" s="16" t="s">
        <v>674</v>
      </c>
      <c r="B106" s="16" t="s">
        <v>673</v>
      </c>
      <c r="C106" s="17">
        <v>44200.397800925923</v>
      </c>
      <c r="D106" s="27">
        <v>1887232</v>
      </c>
      <c r="E106" s="18" t="s">
        <v>672</v>
      </c>
      <c r="F106" s="16" t="s">
        <v>155</v>
      </c>
    </row>
    <row r="107" spans="1:6" ht="30" x14ac:dyDescent="0.25">
      <c r="A107" s="16" t="s">
        <v>19</v>
      </c>
      <c r="B107" s="16" t="s">
        <v>115</v>
      </c>
      <c r="C107" s="17">
        <v>44428.4765162037</v>
      </c>
      <c r="D107" s="27">
        <v>596992</v>
      </c>
      <c r="E107" s="18" t="s">
        <v>671</v>
      </c>
      <c r="F107" s="16" t="s">
        <v>155</v>
      </c>
    </row>
    <row r="108" spans="1:6" x14ac:dyDescent="0.25">
      <c r="A108" s="16" t="s">
        <v>83</v>
      </c>
      <c r="B108" s="16" t="s">
        <v>115</v>
      </c>
      <c r="C108" s="17">
        <v>44314.697766203702</v>
      </c>
      <c r="D108" s="27">
        <v>218112</v>
      </c>
      <c r="E108" s="18" t="s">
        <v>670</v>
      </c>
      <c r="F108" s="16" t="s">
        <v>155</v>
      </c>
    </row>
    <row r="109" spans="1:6" x14ac:dyDescent="0.25">
      <c r="A109" s="16" t="s">
        <v>141</v>
      </c>
      <c r="B109" s="16" t="s">
        <v>117</v>
      </c>
      <c r="C109" s="17">
        <v>44425.479791666665</v>
      </c>
      <c r="D109" s="27">
        <v>3722326</v>
      </c>
      <c r="E109" s="18" t="s">
        <v>670</v>
      </c>
      <c r="F109" s="16" t="s">
        <v>155</v>
      </c>
    </row>
    <row r="110" spans="1:6" ht="30" x14ac:dyDescent="0.25">
      <c r="A110" s="16" t="s">
        <v>24</v>
      </c>
      <c r="B110" s="16" t="s">
        <v>118</v>
      </c>
      <c r="C110" s="17">
        <v>44418.526597222219</v>
      </c>
      <c r="D110" s="27">
        <v>15927</v>
      </c>
      <c r="E110" s="18" t="s">
        <v>669</v>
      </c>
      <c r="F110" s="16" t="s">
        <v>155</v>
      </c>
    </row>
    <row r="111" spans="1:6" ht="30" x14ac:dyDescent="0.25">
      <c r="A111" s="16" t="s">
        <v>668</v>
      </c>
      <c r="B111" s="16" t="s">
        <v>118</v>
      </c>
      <c r="C111" s="17">
        <v>44259.361979166664</v>
      </c>
      <c r="D111" s="27">
        <v>1363</v>
      </c>
      <c r="E111" s="18" t="s">
        <v>653</v>
      </c>
      <c r="F111" s="16" t="s">
        <v>155</v>
      </c>
    </row>
    <row r="112" spans="1:6" ht="30" x14ac:dyDescent="0.25">
      <c r="A112" s="16" t="s">
        <v>25</v>
      </c>
      <c r="B112" s="16" t="s">
        <v>118</v>
      </c>
      <c r="C112" s="17">
        <v>44259.361990740741</v>
      </c>
      <c r="D112" s="27">
        <v>6334</v>
      </c>
      <c r="E112" s="18" t="s">
        <v>653</v>
      </c>
      <c r="F112" s="16" t="s">
        <v>155</v>
      </c>
    </row>
    <row r="113" spans="1:6" ht="30" x14ac:dyDescent="0.25">
      <c r="A113" s="16" t="s">
        <v>667</v>
      </c>
      <c r="B113" s="16" t="s">
        <v>118</v>
      </c>
      <c r="C113" s="17">
        <v>44259.361990740741</v>
      </c>
      <c r="D113" s="27">
        <v>15160</v>
      </c>
      <c r="E113" s="18" t="s">
        <v>653</v>
      </c>
      <c r="F113" s="16" t="s">
        <v>155</v>
      </c>
    </row>
    <row r="114" spans="1:6" ht="30" x14ac:dyDescent="0.25">
      <c r="A114" s="16" t="s">
        <v>666</v>
      </c>
      <c r="B114" s="16" t="s">
        <v>118</v>
      </c>
      <c r="C114" s="17">
        <v>44259.361990740741</v>
      </c>
      <c r="D114" s="27">
        <v>8231</v>
      </c>
      <c r="E114" s="18" t="s">
        <v>653</v>
      </c>
      <c r="F114" s="16" t="s">
        <v>155</v>
      </c>
    </row>
    <row r="115" spans="1:6" ht="30" x14ac:dyDescent="0.25">
      <c r="A115" s="16" t="s">
        <v>26</v>
      </c>
      <c r="B115" s="16" t="s">
        <v>118</v>
      </c>
      <c r="C115" s="17">
        <v>44428.474108796298</v>
      </c>
      <c r="D115" s="27">
        <v>17676</v>
      </c>
      <c r="E115" s="18" t="s">
        <v>665</v>
      </c>
      <c r="F115" s="16" t="s">
        <v>155</v>
      </c>
    </row>
    <row r="116" spans="1:6" ht="30" x14ac:dyDescent="0.25">
      <c r="A116" s="16" t="s">
        <v>664</v>
      </c>
      <c r="B116" s="16" t="s">
        <v>118</v>
      </c>
      <c r="C116" s="17">
        <v>44259.452372685184</v>
      </c>
      <c r="D116" s="27">
        <v>1342</v>
      </c>
      <c r="E116" s="18" t="s">
        <v>653</v>
      </c>
      <c r="F116" s="16" t="s">
        <v>155</v>
      </c>
    </row>
    <row r="117" spans="1:6" ht="30" x14ac:dyDescent="0.25">
      <c r="A117" s="16" t="s">
        <v>663</v>
      </c>
      <c r="B117" s="16" t="s">
        <v>118</v>
      </c>
      <c r="C117" s="17">
        <v>44259.452372685184</v>
      </c>
      <c r="D117" s="27">
        <v>10440</v>
      </c>
      <c r="E117" s="18" t="s">
        <v>653</v>
      </c>
      <c r="F117" s="16" t="s">
        <v>155</v>
      </c>
    </row>
    <row r="118" spans="1:6" ht="30" x14ac:dyDescent="0.25">
      <c r="A118" s="16" t="s">
        <v>662</v>
      </c>
      <c r="B118" s="16" t="s">
        <v>118</v>
      </c>
      <c r="C118" s="17">
        <v>44259.457465277781</v>
      </c>
      <c r="D118" s="27">
        <v>21581</v>
      </c>
      <c r="E118" s="18" t="s">
        <v>653</v>
      </c>
      <c r="F118" s="16" t="s">
        <v>155</v>
      </c>
    </row>
    <row r="119" spans="1:6" ht="30" x14ac:dyDescent="0.25">
      <c r="A119" s="16" t="s">
        <v>661</v>
      </c>
      <c r="B119" s="16" t="s">
        <v>118</v>
      </c>
      <c r="C119" s="17">
        <v>44259.45652777778</v>
      </c>
      <c r="D119" s="27">
        <v>2633</v>
      </c>
      <c r="E119" s="18" t="s">
        <v>653</v>
      </c>
      <c r="F119" s="16" t="s">
        <v>155</v>
      </c>
    </row>
    <row r="120" spans="1:6" ht="60" x14ac:dyDescent="0.25">
      <c r="A120" s="16" t="s">
        <v>31</v>
      </c>
      <c r="B120" s="16" t="s">
        <v>118</v>
      </c>
      <c r="C120" s="17">
        <v>44418.4768287037</v>
      </c>
      <c r="D120" s="27">
        <v>6080</v>
      </c>
      <c r="E120" s="18" t="s">
        <v>660</v>
      </c>
      <c r="F120" s="16" t="s">
        <v>155</v>
      </c>
    </row>
    <row r="121" spans="1:6" ht="30" x14ac:dyDescent="0.25">
      <c r="A121" s="16" t="s">
        <v>659</v>
      </c>
      <c r="B121" s="16" t="s">
        <v>118</v>
      </c>
      <c r="C121" s="17">
        <v>44259.455613425926</v>
      </c>
      <c r="D121" s="27">
        <v>2640</v>
      </c>
      <c r="E121" s="18" t="s">
        <v>653</v>
      </c>
      <c r="F121" s="16" t="s">
        <v>155</v>
      </c>
    </row>
    <row r="122" spans="1:6" ht="30" x14ac:dyDescent="0.25">
      <c r="A122" s="16" t="s">
        <v>658</v>
      </c>
      <c r="B122" s="16" t="s">
        <v>118</v>
      </c>
      <c r="C122" s="17">
        <v>44259.454571759263</v>
      </c>
      <c r="D122" s="16">
        <v>825</v>
      </c>
      <c r="E122" s="18" t="s">
        <v>653</v>
      </c>
      <c r="F122" s="16" t="s">
        <v>155</v>
      </c>
    </row>
    <row r="123" spans="1:6" ht="30" x14ac:dyDescent="0.25">
      <c r="A123" s="16" t="s">
        <v>32</v>
      </c>
      <c r="B123" s="16" t="s">
        <v>118</v>
      </c>
      <c r="C123" s="17">
        <v>44259.45239583333</v>
      </c>
      <c r="D123" s="27">
        <v>10106</v>
      </c>
      <c r="E123" s="18" t="s">
        <v>653</v>
      </c>
      <c r="F123" s="16" t="s">
        <v>155</v>
      </c>
    </row>
    <row r="124" spans="1:6" ht="30" x14ac:dyDescent="0.25">
      <c r="A124" s="16" t="s">
        <v>33</v>
      </c>
      <c r="B124" s="16" t="s">
        <v>118</v>
      </c>
      <c r="C124" s="17">
        <v>44411.483252314814</v>
      </c>
      <c r="D124" s="27">
        <v>2610</v>
      </c>
      <c r="E124" s="18" t="s">
        <v>657</v>
      </c>
      <c r="F124" s="16" t="s">
        <v>155</v>
      </c>
    </row>
    <row r="125" spans="1:6" ht="30" x14ac:dyDescent="0.25">
      <c r="A125" s="16" t="s">
        <v>656</v>
      </c>
      <c r="B125" s="16" t="s">
        <v>118</v>
      </c>
      <c r="C125" s="17">
        <v>44259.452407407407</v>
      </c>
      <c r="D125" s="27">
        <v>6903</v>
      </c>
      <c r="E125" s="18" t="s">
        <v>653</v>
      </c>
      <c r="F125" s="16" t="s">
        <v>155</v>
      </c>
    </row>
    <row r="126" spans="1:6" ht="30" x14ac:dyDescent="0.25">
      <c r="A126" s="16" t="s">
        <v>655</v>
      </c>
      <c r="B126" s="16" t="s">
        <v>118</v>
      </c>
      <c r="C126" s="17">
        <v>44259.453379629631</v>
      </c>
      <c r="D126" s="16">
        <v>729</v>
      </c>
      <c r="E126" s="18" t="s">
        <v>653</v>
      </c>
      <c r="F126" s="16" t="s">
        <v>155</v>
      </c>
    </row>
    <row r="127" spans="1:6" ht="30" x14ac:dyDescent="0.25">
      <c r="A127" s="16" t="s">
        <v>654</v>
      </c>
      <c r="B127" s="16" t="s">
        <v>118</v>
      </c>
      <c r="C127" s="17">
        <v>44259.452407407407</v>
      </c>
      <c r="D127" s="16">
        <v>763</v>
      </c>
      <c r="E127" s="18" t="s">
        <v>653</v>
      </c>
      <c r="F127" s="16" t="s">
        <v>155</v>
      </c>
    </row>
  </sheetData>
  <autoFilter ref="A1:F127" xr:uid="{00000000-0009-0000-0000-000005000000}"/>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54"/>
  <sheetViews>
    <sheetView zoomScale="92" zoomScaleNormal="92" workbookViewId="0">
      <pane ySplit="1" topLeftCell="A11" activePane="bottomLeft" state="frozen"/>
      <selection pane="bottomLeft" activeCell="A34" sqref="A34:XFD34"/>
    </sheetView>
  </sheetViews>
  <sheetFormatPr defaultRowHeight="15" x14ac:dyDescent="0.25"/>
  <cols>
    <col min="1" max="1" width="29" bestFit="1" customWidth="1"/>
    <col min="2" max="2" width="49.85546875" bestFit="1" customWidth="1"/>
    <col min="3" max="3" width="11" customWidth="1"/>
    <col min="4" max="4" width="9.7109375" customWidth="1"/>
    <col min="5" max="5" width="95.5703125" bestFit="1" customWidth="1"/>
  </cols>
  <sheetData>
    <row r="1" spans="1:6" s="3" customFormat="1" x14ac:dyDescent="0.25">
      <c r="A1" s="3" t="s">
        <v>119</v>
      </c>
      <c r="B1" s="3" t="s">
        <v>120</v>
      </c>
      <c r="C1" s="3" t="s">
        <v>121</v>
      </c>
      <c r="D1" s="3" t="s">
        <v>122</v>
      </c>
      <c r="E1" s="3" t="s">
        <v>123</v>
      </c>
      <c r="F1" s="3" t="s">
        <v>124</v>
      </c>
    </row>
    <row r="2" spans="1:6" s="3" customFormat="1" x14ac:dyDescent="0.25">
      <c r="A2" s="11" t="s">
        <v>130</v>
      </c>
      <c r="B2" s="11"/>
      <c r="C2" s="11"/>
      <c r="D2" s="11"/>
      <c r="E2" s="12"/>
    </row>
    <row r="3" spans="1:6" x14ac:dyDescent="0.25">
      <c r="A3" t="s">
        <v>34</v>
      </c>
      <c r="B3" t="s">
        <v>131</v>
      </c>
      <c r="C3" s="1">
        <v>42557</v>
      </c>
      <c r="D3" s="2">
        <v>49152</v>
      </c>
      <c r="E3" t="s">
        <v>133</v>
      </c>
      <c r="F3" t="s">
        <v>132</v>
      </c>
    </row>
    <row r="4" spans="1:6" x14ac:dyDescent="0.25">
      <c r="C4" s="1"/>
      <c r="D4" s="2"/>
    </row>
    <row r="5" spans="1:6" x14ac:dyDescent="0.25">
      <c r="A5" t="s">
        <v>3</v>
      </c>
      <c r="B5" t="s">
        <v>135</v>
      </c>
      <c r="C5" s="1">
        <v>43586</v>
      </c>
      <c r="D5" s="2">
        <v>171520</v>
      </c>
      <c r="E5" t="s">
        <v>137</v>
      </c>
      <c r="F5" t="s">
        <v>132</v>
      </c>
    </row>
    <row r="6" spans="1:6" x14ac:dyDescent="0.25">
      <c r="A6" t="s">
        <v>4</v>
      </c>
      <c r="B6" t="s">
        <v>135</v>
      </c>
      <c r="C6" s="1">
        <v>43586</v>
      </c>
      <c r="D6" s="2">
        <v>211968</v>
      </c>
      <c r="E6" t="s">
        <v>137</v>
      </c>
      <c r="F6" t="s">
        <v>132</v>
      </c>
    </row>
    <row r="7" spans="1:6" x14ac:dyDescent="0.25">
      <c r="A7" t="s">
        <v>6</v>
      </c>
      <c r="B7" t="s">
        <v>135</v>
      </c>
      <c r="C7" s="1">
        <v>43586</v>
      </c>
      <c r="D7" s="2">
        <v>112640</v>
      </c>
      <c r="E7" t="s">
        <v>137</v>
      </c>
      <c r="F7" t="s">
        <v>132</v>
      </c>
    </row>
    <row r="8" spans="1:6" x14ac:dyDescent="0.25">
      <c r="C8" s="1"/>
      <c r="D8" s="2"/>
    </row>
    <row r="9" spans="1:6" x14ac:dyDescent="0.25">
      <c r="A9" t="s">
        <v>3</v>
      </c>
      <c r="B9" t="s">
        <v>136</v>
      </c>
      <c r="C9" s="1">
        <v>43586</v>
      </c>
      <c r="D9" s="2">
        <v>171520</v>
      </c>
      <c r="E9" t="s">
        <v>137</v>
      </c>
      <c r="F9" t="s">
        <v>132</v>
      </c>
    </row>
    <row r="10" spans="1:6" x14ac:dyDescent="0.25">
      <c r="A10" t="s">
        <v>4</v>
      </c>
      <c r="B10" t="s">
        <v>136</v>
      </c>
      <c r="C10" s="1">
        <v>43586</v>
      </c>
      <c r="D10" s="2">
        <v>211968</v>
      </c>
      <c r="E10" t="s">
        <v>137</v>
      </c>
      <c r="F10" t="s">
        <v>132</v>
      </c>
    </row>
    <row r="11" spans="1:6" x14ac:dyDescent="0.25">
      <c r="A11" t="s">
        <v>6</v>
      </c>
      <c r="B11" t="s">
        <v>136</v>
      </c>
      <c r="C11" s="1">
        <v>43586</v>
      </c>
      <c r="D11" s="2">
        <v>112640</v>
      </c>
      <c r="E11" t="s">
        <v>137</v>
      </c>
      <c r="F11" t="s">
        <v>132</v>
      </c>
    </row>
    <row r="12" spans="1:6" x14ac:dyDescent="0.25">
      <c r="C12" s="1"/>
      <c r="D12" s="2"/>
    </row>
    <row r="13" spans="1:6" x14ac:dyDescent="0.25">
      <c r="A13" s="5" t="s">
        <v>125</v>
      </c>
      <c r="B13" s="6"/>
      <c r="C13" s="6"/>
      <c r="D13" s="6"/>
      <c r="E13" s="7"/>
    </row>
    <row r="14" spans="1:6" x14ac:dyDescent="0.25">
      <c r="A14" t="s">
        <v>0</v>
      </c>
      <c r="B14" t="s">
        <v>87</v>
      </c>
      <c r="C14" s="1">
        <v>44650</v>
      </c>
      <c r="D14" s="2">
        <v>1043</v>
      </c>
      <c r="E14" t="s">
        <v>142</v>
      </c>
      <c r="F14" t="s">
        <v>127</v>
      </c>
    </row>
    <row r="15" spans="1:6" x14ac:dyDescent="0.25">
      <c r="A15" t="s">
        <v>10</v>
      </c>
      <c r="B15" t="s">
        <v>92</v>
      </c>
      <c r="C15" s="1">
        <v>44697</v>
      </c>
      <c r="D15" s="2">
        <v>2149</v>
      </c>
      <c r="E15" t="s">
        <v>129</v>
      </c>
      <c r="F15" t="s">
        <v>127</v>
      </c>
    </row>
    <row r="16" spans="1:6" x14ac:dyDescent="0.25">
      <c r="C16" s="1"/>
      <c r="D16" s="2"/>
    </row>
    <row r="17" spans="1:6" x14ac:dyDescent="0.25">
      <c r="A17" t="s">
        <v>3</v>
      </c>
      <c r="B17" t="s">
        <v>89</v>
      </c>
      <c r="C17" s="1">
        <v>44707</v>
      </c>
      <c r="D17" s="2">
        <v>1802752</v>
      </c>
      <c r="E17" t="s">
        <v>138</v>
      </c>
      <c r="F17" t="s">
        <v>127</v>
      </c>
    </row>
    <row r="18" spans="1:6" x14ac:dyDescent="0.25">
      <c r="A18" t="s">
        <v>4</v>
      </c>
      <c r="B18" t="s">
        <v>89</v>
      </c>
      <c r="C18" s="1">
        <v>44707</v>
      </c>
      <c r="D18" s="2">
        <v>256000</v>
      </c>
      <c r="E18" t="s">
        <v>138</v>
      </c>
      <c r="F18" t="s">
        <v>127</v>
      </c>
    </row>
    <row r="19" spans="1:6" x14ac:dyDescent="0.25">
      <c r="A19" t="s">
        <v>5</v>
      </c>
      <c r="B19" t="s">
        <v>89</v>
      </c>
      <c r="C19" s="1">
        <v>44707</v>
      </c>
      <c r="D19" s="2">
        <v>140288</v>
      </c>
      <c r="E19" t="s">
        <v>139</v>
      </c>
      <c r="F19" t="s">
        <v>127</v>
      </c>
    </row>
    <row r="20" spans="1:6" x14ac:dyDescent="0.25">
      <c r="A20" t="s">
        <v>6</v>
      </c>
      <c r="B20" t="s">
        <v>89</v>
      </c>
      <c r="C20" s="1">
        <v>44707</v>
      </c>
      <c r="D20" s="2">
        <v>109056</v>
      </c>
      <c r="E20" t="s">
        <v>138</v>
      </c>
      <c r="F20" t="s">
        <v>127</v>
      </c>
    </row>
    <row r="21" spans="1:6" x14ac:dyDescent="0.25">
      <c r="C21" s="1"/>
      <c r="D21" s="2"/>
    </row>
    <row r="22" spans="1:6" x14ac:dyDescent="0.25">
      <c r="A22" t="s">
        <v>34</v>
      </c>
      <c r="B22" t="s">
        <v>104</v>
      </c>
      <c r="C22" s="1">
        <v>44712</v>
      </c>
      <c r="D22" s="2">
        <v>82944</v>
      </c>
      <c r="E22" t="s">
        <v>150</v>
      </c>
      <c r="F22" t="s">
        <v>127</v>
      </c>
    </row>
    <row r="24" spans="1:6" x14ac:dyDescent="0.25">
      <c r="A24" t="s">
        <v>34</v>
      </c>
      <c r="B24" t="s">
        <v>113</v>
      </c>
      <c r="C24" s="1">
        <v>44712</v>
      </c>
      <c r="D24" s="2">
        <v>82944</v>
      </c>
      <c r="E24" t="s">
        <v>150</v>
      </c>
      <c r="F24" t="s">
        <v>127</v>
      </c>
    </row>
    <row r="26" spans="1:6" x14ac:dyDescent="0.25">
      <c r="A26" t="s">
        <v>21</v>
      </c>
      <c r="B26" t="s">
        <v>101</v>
      </c>
      <c r="C26" s="1">
        <v>44260</v>
      </c>
      <c r="D26" s="2">
        <v>215923</v>
      </c>
      <c r="E26" t="s">
        <v>144</v>
      </c>
      <c r="F26" t="s">
        <v>127</v>
      </c>
    </row>
    <row r="28" spans="1:6" x14ac:dyDescent="0.25">
      <c r="A28" t="s">
        <v>28</v>
      </c>
      <c r="B28" t="s">
        <v>103</v>
      </c>
      <c r="C28" s="1">
        <v>44706</v>
      </c>
      <c r="D28" s="2">
        <v>2380</v>
      </c>
      <c r="E28" t="s">
        <v>164</v>
      </c>
      <c r="F28" t="s">
        <v>127</v>
      </c>
    </row>
    <row r="29" spans="1:6" x14ac:dyDescent="0.25">
      <c r="C29" s="1"/>
      <c r="D29" s="2"/>
    </row>
    <row r="30" spans="1:6" x14ac:dyDescent="0.25">
      <c r="A30" t="s">
        <v>28</v>
      </c>
      <c r="B30" t="s">
        <v>118</v>
      </c>
      <c r="C30" s="1">
        <v>44706</v>
      </c>
      <c r="D30" s="2">
        <v>2546</v>
      </c>
      <c r="E30" t="s">
        <v>164</v>
      </c>
      <c r="F30" t="s">
        <v>127</v>
      </c>
    </row>
    <row r="32" spans="1:6" x14ac:dyDescent="0.25">
      <c r="A32" t="s">
        <v>38</v>
      </c>
      <c r="B32" t="s">
        <v>108</v>
      </c>
      <c r="C32" s="1">
        <v>44704</v>
      </c>
      <c r="D32" s="2">
        <v>471552</v>
      </c>
      <c r="E32" t="s">
        <v>169</v>
      </c>
      <c r="F32" t="s">
        <v>127</v>
      </c>
    </row>
    <row r="34" spans="1:6" x14ac:dyDescent="0.25">
      <c r="A34" s="8" t="s">
        <v>126</v>
      </c>
      <c r="B34" s="9"/>
      <c r="C34" s="9"/>
      <c r="D34" s="9"/>
      <c r="E34" s="10"/>
    </row>
    <row r="35" spans="1:6" x14ac:dyDescent="0.25">
      <c r="A35" t="s">
        <v>1</v>
      </c>
      <c r="B35" t="s">
        <v>88</v>
      </c>
      <c r="C35" s="1">
        <v>44652</v>
      </c>
      <c r="D35" s="2">
        <v>2159012</v>
      </c>
      <c r="E35" t="s">
        <v>134</v>
      </c>
      <c r="F35" t="s">
        <v>128</v>
      </c>
    </row>
    <row r="36" spans="1:6" x14ac:dyDescent="0.25">
      <c r="C36" s="1"/>
      <c r="D36" s="2"/>
    </row>
    <row r="37" spans="1:6" x14ac:dyDescent="0.25">
      <c r="A37" t="s">
        <v>2</v>
      </c>
      <c r="B37" t="s">
        <v>86</v>
      </c>
      <c r="C37" s="1">
        <v>44708</v>
      </c>
      <c r="D37" s="2">
        <v>16754</v>
      </c>
      <c r="E37" t="s">
        <v>149</v>
      </c>
      <c r="F37" t="s">
        <v>128</v>
      </c>
    </row>
    <row r="38" spans="1:6" x14ac:dyDescent="0.25">
      <c r="A38" t="s">
        <v>748</v>
      </c>
      <c r="B38" t="s">
        <v>86</v>
      </c>
      <c r="C38" s="1">
        <v>44713</v>
      </c>
      <c r="D38" s="2">
        <v>774</v>
      </c>
      <c r="E38" t="s">
        <v>792</v>
      </c>
      <c r="F38" t="s">
        <v>128</v>
      </c>
    </row>
    <row r="40" spans="1:6" x14ac:dyDescent="0.25">
      <c r="A40" t="s">
        <v>7</v>
      </c>
      <c r="B40" t="s">
        <v>90</v>
      </c>
      <c r="C40" s="1">
        <v>44665</v>
      </c>
      <c r="D40" s="2">
        <v>206312</v>
      </c>
      <c r="E40" t="s">
        <v>140</v>
      </c>
      <c r="F40" t="s">
        <v>128</v>
      </c>
    </row>
    <row r="42" spans="1:6" x14ac:dyDescent="0.25">
      <c r="A42" t="s">
        <v>8</v>
      </c>
      <c r="B42" t="s">
        <v>91</v>
      </c>
      <c r="C42" s="1">
        <v>44705</v>
      </c>
      <c r="D42" s="2">
        <v>49664</v>
      </c>
      <c r="E42" t="s">
        <v>147</v>
      </c>
      <c r="F42" t="s">
        <v>128</v>
      </c>
    </row>
    <row r="43" spans="1:6" x14ac:dyDescent="0.25">
      <c r="A43" t="s">
        <v>9</v>
      </c>
      <c r="B43" t="s">
        <v>91</v>
      </c>
      <c r="C43" s="1">
        <v>44705</v>
      </c>
      <c r="D43" s="2">
        <v>101888</v>
      </c>
      <c r="E43" t="s">
        <v>147</v>
      </c>
      <c r="F43" t="s">
        <v>128</v>
      </c>
    </row>
    <row r="45" spans="1:6" x14ac:dyDescent="0.25">
      <c r="A45" t="s">
        <v>11</v>
      </c>
      <c r="B45" t="s">
        <v>93</v>
      </c>
      <c r="C45" s="1">
        <v>44697</v>
      </c>
      <c r="D45" s="2">
        <v>10447</v>
      </c>
      <c r="E45" t="s">
        <v>148</v>
      </c>
      <c r="F45" t="s">
        <v>128</v>
      </c>
    </row>
    <row r="47" spans="1:6" x14ac:dyDescent="0.25">
      <c r="A47" t="s">
        <v>12</v>
      </c>
      <c r="B47" t="s">
        <v>94</v>
      </c>
      <c r="C47" s="1">
        <v>44707</v>
      </c>
      <c r="D47" s="2">
        <v>135168</v>
      </c>
      <c r="E47" t="s">
        <v>151</v>
      </c>
      <c r="F47" t="s">
        <v>128</v>
      </c>
    </row>
    <row r="49" spans="1:6" x14ac:dyDescent="0.25">
      <c r="A49" t="s">
        <v>13</v>
      </c>
      <c r="B49" t="s">
        <v>95</v>
      </c>
      <c r="C49" s="1">
        <v>44692</v>
      </c>
      <c r="D49" s="2">
        <v>392704</v>
      </c>
      <c r="E49" t="s">
        <v>152</v>
      </c>
      <c r="F49" t="s">
        <v>128</v>
      </c>
    </row>
    <row r="50" spans="1:6" x14ac:dyDescent="0.25">
      <c r="A50" t="s">
        <v>14</v>
      </c>
      <c r="B50" t="s">
        <v>95</v>
      </c>
      <c r="C50" s="1">
        <v>44692</v>
      </c>
      <c r="D50" s="2">
        <v>302592</v>
      </c>
      <c r="E50" t="s">
        <v>153</v>
      </c>
      <c r="F50" t="s">
        <v>128</v>
      </c>
    </row>
    <row r="52" spans="1:6" x14ac:dyDescent="0.25">
      <c r="A52" t="s">
        <v>15</v>
      </c>
      <c r="B52" t="s">
        <v>96</v>
      </c>
      <c r="C52" s="1">
        <v>44708</v>
      </c>
      <c r="D52" s="2">
        <v>15332</v>
      </c>
      <c r="E52" t="s">
        <v>154</v>
      </c>
      <c r="F52" t="s">
        <v>128</v>
      </c>
    </row>
    <row r="54" spans="1:6" x14ac:dyDescent="0.25">
      <c r="A54" t="s">
        <v>16</v>
      </c>
      <c r="B54" t="s">
        <v>97</v>
      </c>
      <c r="C54" s="1">
        <v>44650</v>
      </c>
      <c r="D54" s="2">
        <v>98304</v>
      </c>
      <c r="E54" t="s">
        <v>156</v>
      </c>
      <c r="F54" t="s">
        <v>128</v>
      </c>
    </row>
    <row r="56" spans="1:6" x14ac:dyDescent="0.25">
      <c r="A56" t="s">
        <v>17</v>
      </c>
      <c r="B56" t="s">
        <v>98</v>
      </c>
      <c r="C56" s="1">
        <v>44650</v>
      </c>
      <c r="D56" s="2">
        <v>88576</v>
      </c>
      <c r="E56" t="s">
        <v>157</v>
      </c>
      <c r="F56" t="s">
        <v>128</v>
      </c>
    </row>
    <row r="58" spans="1:6" x14ac:dyDescent="0.25">
      <c r="A58" t="s">
        <v>18</v>
      </c>
      <c r="B58" t="s">
        <v>99</v>
      </c>
      <c r="C58" s="1">
        <v>44670</v>
      </c>
      <c r="D58" s="2">
        <v>36352</v>
      </c>
      <c r="E58" t="s">
        <v>145</v>
      </c>
      <c r="F58" t="s">
        <v>128</v>
      </c>
    </row>
    <row r="59" spans="1:6" x14ac:dyDescent="0.25">
      <c r="A59" t="s">
        <v>19</v>
      </c>
      <c r="B59" t="s">
        <v>99</v>
      </c>
      <c r="C59" s="1">
        <v>44701</v>
      </c>
      <c r="D59" s="2">
        <v>153600</v>
      </c>
      <c r="E59" t="s">
        <v>158</v>
      </c>
      <c r="F59" t="s">
        <v>128</v>
      </c>
    </row>
    <row r="61" spans="1:6" x14ac:dyDescent="0.25">
      <c r="A61" t="s">
        <v>20</v>
      </c>
      <c r="B61" t="s">
        <v>100</v>
      </c>
      <c r="C61" s="1">
        <v>44708</v>
      </c>
      <c r="D61" s="2">
        <v>64000</v>
      </c>
      <c r="E61" t="s">
        <v>159</v>
      </c>
      <c r="F61" t="s">
        <v>128</v>
      </c>
    </row>
    <row r="63" spans="1:6" x14ac:dyDescent="0.25">
      <c r="A63" t="s">
        <v>22</v>
      </c>
      <c r="B63" t="s">
        <v>102</v>
      </c>
      <c r="C63" s="1">
        <v>44706</v>
      </c>
      <c r="D63" s="2">
        <v>13427</v>
      </c>
      <c r="E63" t="s">
        <v>160</v>
      </c>
      <c r="F63" t="s">
        <v>128</v>
      </c>
    </row>
    <row r="65" spans="1:6" x14ac:dyDescent="0.25">
      <c r="A65" t="s">
        <v>23</v>
      </c>
      <c r="B65" t="s">
        <v>103</v>
      </c>
      <c r="C65" s="1">
        <v>44698</v>
      </c>
      <c r="D65">
        <v>595</v>
      </c>
      <c r="E65" t="s">
        <v>143</v>
      </c>
      <c r="F65" t="s">
        <v>128</v>
      </c>
    </row>
    <row r="66" spans="1:6" x14ac:dyDescent="0.25">
      <c r="A66" t="s">
        <v>24</v>
      </c>
      <c r="B66" t="s">
        <v>103</v>
      </c>
      <c r="C66" s="1">
        <v>44706</v>
      </c>
      <c r="D66" s="2">
        <v>18426</v>
      </c>
      <c r="E66" t="s">
        <v>162</v>
      </c>
      <c r="F66" t="s">
        <v>128</v>
      </c>
    </row>
    <row r="67" spans="1:6" x14ac:dyDescent="0.25">
      <c r="A67" t="s">
        <v>25</v>
      </c>
      <c r="B67" t="s">
        <v>103</v>
      </c>
      <c r="C67" s="1">
        <v>44706</v>
      </c>
      <c r="D67" s="2">
        <v>7096</v>
      </c>
      <c r="E67" t="s">
        <v>161</v>
      </c>
      <c r="F67" t="s">
        <v>128</v>
      </c>
    </row>
    <row r="68" spans="1:6" x14ac:dyDescent="0.25">
      <c r="A68" t="s">
        <v>26</v>
      </c>
      <c r="B68" t="s">
        <v>103</v>
      </c>
      <c r="C68" s="1">
        <v>44706</v>
      </c>
      <c r="D68" s="2">
        <v>15694</v>
      </c>
      <c r="E68" t="s">
        <v>163</v>
      </c>
      <c r="F68" t="s">
        <v>128</v>
      </c>
    </row>
    <row r="69" spans="1:6" x14ac:dyDescent="0.25">
      <c r="A69" t="s">
        <v>27</v>
      </c>
      <c r="B69" t="s">
        <v>103</v>
      </c>
      <c r="C69" s="1">
        <v>44706</v>
      </c>
      <c r="D69" s="2">
        <v>9735</v>
      </c>
      <c r="E69" t="s">
        <v>161</v>
      </c>
      <c r="F69" t="s">
        <v>128</v>
      </c>
    </row>
    <row r="70" spans="1:6" x14ac:dyDescent="0.25">
      <c r="A70" t="s">
        <v>29</v>
      </c>
      <c r="B70" t="s">
        <v>103</v>
      </c>
      <c r="C70" s="1">
        <v>44706</v>
      </c>
      <c r="D70" s="2">
        <v>2731</v>
      </c>
      <c r="E70" t="s">
        <v>165</v>
      </c>
      <c r="F70" t="s">
        <v>128</v>
      </c>
    </row>
    <row r="71" spans="1:6" x14ac:dyDescent="0.25">
      <c r="A71" t="s">
        <v>30</v>
      </c>
      <c r="B71" t="s">
        <v>103</v>
      </c>
      <c r="C71" s="1">
        <v>44706</v>
      </c>
      <c r="D71" s="2">
        <v>5754</v>
      </c>
      <c r="E71" t="s">
        <v>165</v>
      </c>
      <c r="F71" t="s">
        <v>128</v>
      </c>
    </row>
    <row r="72" spans="1:6" x14ac:dyDescent="0.25">
      <c r="A72" t="s">
        <v>31</v>
      </c>
      <c r="B72" t="s">
        <v>103</v>
      </c>
      <c r="C72" s="1">
        <v>44705</v>
      </c>
      <c r="D72" s="2">
        <v>6149</v>
      </c>
      <c r="E72" t="s">
        <v>163</v>
      </c>
      <c r="F72" t="s">
        <v>128</v>
      </c>
    </row>
    <row r="73" spans="1:6" x14ac:dyDescent="0.25">
      <c r="A73" t="s">
        <v>32</v>
      </c>
      <c r="B73" t="s">
        <v>103</v>
      </c>
      <c r="C73" s="1">
        <v>44481</v>
      </c>
      <c r="D73" s="2">
        <v>9898</v>
      </c>
      <c r="E73" t="s">
        <v>163</v>
      </c>
      <c r="F73" t="s">
        <v>128</v>
      </c>
    </row>
    <row r="74" spans="1:6" x14ac:dyDescent="0.25">
      <c r="A74" t="s">
        <v>33</v>
      </c>
      <c r="B74" t="s">
        <v>103</v>
      </c>
      <c r="C74" s="1">
        <v>44706</v>
      </c>
      <c r="D74" s="2">
        <v>2877</v>
      </c>
      <c r="E74" t="s">
        <v>166</v>
      </c>
      <c r="F74" t="s">
        <v>128</v>
      </c>
    </row>
    <row r="76" spans="1:6" x14ac:dyDescent="0.25">
      <c r="A76" t="s">
        <v>35</v>
      </c>
      <c r="B76" t="s">
        <v>105</v>
      </c>
      <c r="C76" s="1">
        <v>44706</v>
      </c>
      <c r="D76" s="2">
        <v>10836</v>
      </c>
      <c r="E76" t="s">
        <v>167</v>
      </c>
      <c r="F76" t="s">
        <v>128</v>
      </c>
    </row>
    <row r="78" spans="1:6" x14ac:dyDescent="0.25">
      <c r="A78" t="s">
        <v>36</v>
      </c>
      <c r="B78" t="s">
        <v>106</v>
      </c>
      <c r="C78" s="1">
        <v>44698</v>
      </c>
      <c r="D78" s="2">
        <v>12153</v>
      </c>
      <c r="E78" t="s">
        <v>168</v>
      </c>
      <c r="F78" t="s">
        <v>128</v>
      </c>
    </row>
    <row r="79" spans="1:6" x14ac:dyDescent="0.25">
      <c r="A79" t="s">
        <v>37</v>
      </c>
      <c r="B79" t="s">
        <v>106</v>
      </c>
      <c r="C79" s="1">
        <v>44637</v>
      </c>
      <c r="D79" s="2">
        <v>7665</v>
      </c>
      <c r="E79" t="s">
        <v>148</v>
      </c>
      <c r="F79" t="s">
        <v>128</v>
      </c>
    </row>
    <row r="81" spans="1:6" x14ac:dyDescent="0.25">
      <c r="A81" t="s">
        <v>12</v>
      </c>
      <c r="B81" t="s">
        <v>107</v>
      </c>
      <c r="C81" s="1">
        <v>44707</v>
      </c>
      <c r="D81" s="2">
        <v>133120</v>
      </c>
      <c r="E81" t="s">
        <v>151</v>
      </c>
      <c r="F81" t="s">
        <v>128</v>
      </c>
    </row>
    <row r="83" spans="1:6" x14ac:dyDescent="0.25">
      <c r="A83" t="s">
        <v>13</v>
      </c>
      <c r="B83" t="s">
        <v>108</v>
      </c>
      <c r="C83" s="1">
        <v>44692</v>
      </c>
      <c r="D83" s="2">
        <v>396288</v>
      </c>
      <c r="E83" t="s">
        <v>152</v>
      </c>
      <c r="F83" t="s">
        <v>128</v>
      </c>
    </row>
    <row r="84" spans="1:6" x14ac:dyDescent="0.25">
      <c r="A84" t="s">
        <v>39</v>
      </c>
      <c r="B84" t="s">
        <v>109</v>
      </c>
      <c r="C84" s="1">
        <v>44544</v>
      </c>
      <c r="D84" s="2">
        <v>139264</v>
      </c>
      <c r="E84" t="s">
        <v>146</v>
      </c>
      <c r="F84" t="s">
        <v>128</v>
      </c>
    </row>
    <row r="85" spans="1:6" x14ac:dyDescent="0.25">
      <c r="A85" t="s">
        <v>40</v>
      </c>
      <c r="B85" t="s">
        <v>109</v>
      </c>
      <c r="C85" s="1">
        <v>44544</v>
      </c>
      <c r="D85" s="2">
        <v>36352</v>
      </c>
      <c r="E85" t="s">
        <v>146</v>
      </c>
      <c r="F85" t="s">
        <v>128</v>
      </c>
    </row>
    <row r="86" spans="1:6" x14ac:dyDescent="0.25">
      <c r="A86" t="s">
        <v>41</v>
      </c>
      <c r="B86" t="s">
        <v>109</v>
      </c>
      <c r="C86" s="1">
        <v>44539</v>
      </c>
      <c r="D86" s="2">
        <v>419840</v>
      </c>
      <c r="E86" t="s">
        <v>146</v>
      </c>
      <c r="F86" t="s">
        <v>128</v>
      </c>
    </row>
    <row r="87" spans="1:6" x14ac:dyDescent="0.25">
      <c r="A87" t="s">
        <v>42</v>
      </c>
      <c r="B87" t="s">
        <v>109</v>
      </c>
      <c r="C87" s="1">
        <v>44544</v>
      </c>
      <c r="D87" s="2">
        <v>410624</v>
      </c>
      <c r="E87" t="s">
        <v>146</v>
      </c>
      <c r="F87" t="s">
        <v>128</v>
      </c>
    </row>
    <row r="88" spans="1:6" x14ac:dyDescent="0.25">
      <c r="A88" t="s">
        <v>43</v>
      </c>
      <c r="B88" t="s">
        <v>109</v>
      </c>
      <c r="C88" s="1">
        <v>44544</v>
      </c>
      <c r="D88" s="2">
        <v>778240</v>
      </c>
      <c r="E88" t="s">
        <v>146</v>
      </c>
      <c r="F88" t="s">
        <v>128</v>
      </c>
    </row>
    <row r="89" spans="1:6" x14ac:dyDescent="0.25">
      <c r="A89" t="s">
        <v>44</v>
      </c>
      <c r="B89" t="s">
        <v>109</v>
      </c>
      <c r="C89" s="1">
        <v>44544</v>
      </c>
      <c r="D89" s="2">
        <v>800256</v>
      </c>
      <c r="E89" t="s">
        <v>146</v>
      </c>
      <c r="F89" t="s">
        <v>128</v>
      </c>
    </row>
    <row r="90" spans="1:6" x14ac:dyDescent="0.25">
      <c r="A90" t="s">
        <v>45</v>
      </c>
      <c r="B90" t="s">
        <v>109</v>
      </c>
      <c r="C90" s="1">
        <v>44544</v>
      </c>
      <c r="D90" s="2">
        <v>184832</v>
      </c>
      <c r="E90" t="s">
        <v>146</v>
      </c>
      <c r="F90" t="s">
        <v>128</v>
      </c>
    </row>
    <row r="91" spans="1:6" x14ac:dyDescent="0.25">
      <c r="A91" t="s">
        <v>46</v>
      </c>
      <c r="B91" t="s">
        <v>109</v>
      </c>
      <c r="C91" s="1">
        <v>44544</v>
      </c>
      <c r="D91" s="2">
        <v>330240</v>
      </c>
      <c r="E91" t="s">
        <v>146</v>
      </c>
      <c r="F91" t="s">
        <v>128</v>
      </c>
    </row>
    <row r="92" spans="1:6" x14ac:dyDescent="0.25">
      <c r="A92" t="s">
        <v>47</v>
      </c>
      <c r="B92" t="s">
        <v>109</v>
      </c>
      <c r="C92" s="1">
        <v>44544</v>
      </c>
      <c r="D92" s="2">
        <v>344064</v>
      </c>
      <c r="E92" t="s">
        <v>146</v>
      </c>
      <c r="F92" t="s">
        <v>128</v>
      </c>
    </row>
    <row r="93" spans="1:6" x14ac:dyDescent="0.25">
      <c r="A93" t="s">
        <v>48</v>
      </c>
      <c r="B93" t="s">
        <v>109</v>
      </c>
      <c r="C93" s="1">
        <v>44544</v>
      </c>
      <c r="D93" s="2">
        <v>877568</v>
      </c>
      <c r="E93" t="s">
        <v>146</v>
      </c>
      <c r="F93" t="s">
        <v>128</v>
      </c>
    </row>
    <row r="94" spans="1:6" x14ac:dyDescent="0.25">
      <c r="A94" t="s">
        <v>49</v>
      </c>
      <c r="B94" t="s">
        <v>109</v>
      </c>
      <c r="C94" s="1">
        <v>44544</v>
      </c>
      <c r="D94" s="2">
        <v>1422848</v>
      </c>
      <c r="E94" t="s">
        <v>146</v>
      </c>
      <c r="F94" t="s">
        <v>128</v>
      </c>
    </row>
    <row r="95" spans="1:6" x14ac:dyDescent="0.25">
      <c r="A95" t="s">
        <v>50</v>
      </c>
      <c r="B95" t="s">
        <v>109</v>
      </c>
      <c r="C95" s="1">
        <v>44544</v>
      </c>
      <c r="D95" s="2">
        <v>228352</v>
      </c>
      <c r="E95" t="s">
        <v>146</v>
      </c>
      <c r="F95" t="s">
        <v>128</v>
      </c>
    </row>
    <row r="96" spans="1:6" x14ac:dyDescent="0.25">
      <c r="A96" t="s">
        <v>51</v>
      </c>
      <c r="B96" t="s">
        <v>109</v>
      </c>
      <c r="C96" s="1">
        <v>44544</v>
      </c>
      <c r="D96" s="2">
        <v>248320</v>
      </c>
      <c r="E96" t="s">
        <v>146</v>
      </c>
      <c r="F96" t="s">
        <v>128</v>
      </c>
    </row>
    <row r="97" spans="1:6" x14ac:dyDescent="0.25">
      <c r="A97" t="s">
        <v>52</v>
      </c>
      <c r="B97" t="s">
        <v>109</v>
      </c>
      <c r="C97" s="1">
        <v>44544</v>
      </c>
      <c r="D97" s="2">
        <v>527872</v>
      </c>
      <c r="E97" t="s">
        <v>146</v>
      </c>
      <c r="F97" t="s">
        <v>128</v>
      </c>
    </row>
    <row r="98" spans="1:6" x14ac:dyDescent="0.25">
      <c r="A98" t="s">
        <v>53</v>
      </c>
      <c r="B98" t="s">
        <v>109</v>
      </c>
      <c r="C98" s="1">
        <v>44544</v>
      </c>
      <c r="D98" s="2">
        <v>464384</v>
      </c>
      <c r="E98" t="s">
        <v>146</v>
      </c>
      <c r="F98" t="s">
        <v>128</v>
      </c>
    </row>
    <row r="99" spans="1:6" x14ac:dyDescent="0.25">
      <c r="A99" t="s">
        <v>54</v>
      </c>
      <c r="B99" t="s">
        <v>109</v>
      </c>
      <c r="C99" s="1">
        <v>44544</v>
      </c>
      <c r="D99" s="2">
        <v>52224</v>
      </c>
      <c r="E99" t="s">
        <v>146</v>
      </c>
      <c r="F99" t="s">
        <v>128</v>
      </c>
    </row>
    <row r="100" spans="1:6" x14ac:dyDescent="0.25">
      <c r="A100" t="s">
        <v>55</v>
      </c>
      <c r="B100" t="s">
        <v>109</v>
      </c>
      <c r="C100" s="1">
        <v>44544</v>
      </c>
      <c r="D100" s="2">
        <v>103424</v>
      </c>
      <c r="E100" t="s">
        <v>146</v>
      </c>
      <c r="F100" t="s">
        <v>128</v>
      </c>
    </row>
    <row r="101" spans="1:6" x14ac:dyDescent="0.25">
      <c r="A101" t="s">
        <v>56</v>
      </c>
      <c r="B101" t="s">
        <v>109</v>
      </c>
      <c r="C101" s="1">
        <v>44532</v>
      </c>
      <c r="D101" s="2">
        <v>280064</v>
      </c>
      <c r="E101" t="s">
        <v>146</v>
      </c>
      <c r="F101" t="s">
        <v>128</v>
      </c>
    </row>
    <row r="102" spans="1:6" x14ac:dyDescent="0.25">
      <c r="A102" t="s">
        <v>57</v>
      </c>
      <c r="B102" t="s">
        <v>109</v>
      </c>
      <c r="C102" s="1">
        <v>44532</v>
      </c>
      <c r="D102" s="2">
        <v>403968</v>
      </c>
      <c r="E102" t="s">
        <v>146</v>
      </c>
      <c r="F102" t="s">
        <v>128</v>
      </c>
    </row>
    <row r="103" spans="1:6" x14ac:dyDescent="0.25">
      <c r="A103" t="s">
        <v>58</v>
      </c>
      <c r="B103" t="s">
        <v>109</v>
      </c>
      <c r="C103" s="1">
        <v>44532</v>
      </c>
      <c r="D103" s="2">
        <v>809984</v>
      </c>
      <c r="E103" t="s">
        <v>146</v>
      </c>
      <c r="F103" t="s">
        <v>128</v>
      </c>
    </row>
    <row r="104" spans="1:6" x14ac:dyDescent="0.25">
      <c r="A104" t="s">
        <v>59</v>
      </c>
      <c r="B104" t="s">
        <v>109</v>
      </c>
      <c r="C104" s="1">
        <v>44532</v>
      </c>
      <c r="D104" s="2">
        <v>861184</v>
      </c>
      <c r="E104" t="s">
        <v>146</v>
      </c>
      <c r="F104" t="s">
        <v>128</v>
      </c>
    </row>
    <row r="105" spans="1:6" x14ac:dyDescent="0.25">
      <c r="A105" t="s">
        <v>60</v>
      </c>
      <c r="B105" t="s">
        <v>109</v>
      </c>
      <c r="C105" s="1">
        <v>44532</v>
      </c>
      <c r="D105" s="2">
        <v>717824</v>
      </c>
      <c r="E105" t="s">
        <v>146</v>
      </c>
      <c r="F105" t="s">
        <v>128</v>
      </c>
    </row>
    <row r="106" spans="1:6" x14ac:dyDescent="0.25">
      <c r="A106" t="s">
        <v>61</v>
      </c>
      <c r="B106" t="s">
        <v>109</v>
      </c>
      <c r="C106" s="1">
        <v>44532</v>
      </c>
      <c r="D106" s="2">
        <v>915456</v>
      </c>
      <c r="E106" t="s">
        <v>146</v>
      </c>
      <c r="F106" t="s">
        <v>128</v>
      </c>
    </row>
    <row r="107" spans="1:6" x14ac:dyDescent="0.25">
      <c r="A107" t="s">
        <v>62</v>
      </c>
      <c r="B107" t="s">
        <v>109</v>
      </c>
      <c r="C107" s="1">
        <v>44532</v>
      </c>
      <c r="D107" s="2">
        <v>708096</v>
      </c>
      <c r="E107" t="s">
        <v>146</v>
      </c>
      <c r="F107" t="s">
        <v>128</v>
      </c>
    </row>
    <row r="108" spans="1:6" x14ac:dyDescent="0.25">
      <c r="A108" t="s">
        <v>63</v>
      </c>
      <c r="B108" t="s">
        <v>109</v>
      </c>
      <c r="C108" s="1">
        <v>44532</v>
      </c>
      <c r="D108" s="2">
        <v>187904</v>
      </c>
      <c r="E108" t="s">
        <v>146</v>
      </c>
      <c r="F108" t="s">
        <v>128</v>
      </c>
    </row>
    <row r="109" spans="1:6" x14ac:dyDescent="0.25">
      <c r="A109" t="s">
        <v>64</v>
      </c>
      <c r="B109" t="s">
        <v>109</v>
      </c>
      <c r="C109" s="1">
        <v>44532</v>
      </c>
      <c r="D109" s="2">
        <v>168448</v>
      </c>
      <c r="E109" t="s">
        <v>146</v>
      </c>
      <c r="F109" t="s">
        <v>128</v>
      </c>
    </row>
    <row r="110" spans="1:6" x14ac:dyDescent="0.25">
      <c r="A110" t="s">
        <v>65</v>
      </c>
      <c r="B110" t="s">
        <v>109</v>
      </c>
      <c r="C110" s="1">
        <v>44532</v>
      </c>
      <c r="D110" s="2">
        <v>189952</v>
      </c>
      <c r="E110" t="s">
        <v>146</v>
      </c>
      <c r="F110" t="s">
        <v>128</v>
      </c>
    </row>
    <row r="111" spans="1:6" x14ac:dyDescent="0.25">
      <c r="A111" t="s">
        <v>66</v>
      </c>
      <c r="B111" t="s">
        <v>109</v>
      </c>
      <c r="C111" s="1">
        <v>44532</v>
      </c>
      <c r="D111" s="2">
        <v>252416</v>
      </c>
      <c r="E111" t="s">
        <v>146</v>
      </c>
      <c r="F111" t="s">
        <v>128</v>
      </c>
    </row>
    <row r="112" spans="1:6" x14ac:dyDescent="0.25">
      <c r="A112" t="s">
        <v>67</v>
      </c>
      <c r="B112" t="s">
        <v>109</v>
      </c>
      <c r="C112" s="1">
        <v>44532</v>
      </c>
      <c r="D112" s="2">
        <v>304640</v>
      </c>
      <c r="E112" t="s">
        <v>146</v>
      </c>
      <c r="F112" t="s">
        <v>128</v>
      </c>
    </row>
    <row r="113" spans="1:6" x14ac:dyDescent="0.25">
      <c r="A113" t="s">
        <v>68</v>
      </c>
      <c r="B113" t="s">
        <v>109</v>
      </c>
      <c r="C113" s="1">
        <v>44532</v>
      </c>
      <c r="D113" s="2">
        <v>454144</v>
      </c>
      <c r="E113" t="s">
        <v>146</v>
      </c>
      <c r="F113" t="s">
        <v>128</v>
      </c>
    </row>
    <row r="114" spans="1:6" x14ac:dyDescent="0.25">
      <c r="A114" t="s">
        <v>69</v>
      </c>
      <c r="B114" t="s">
        <v>109</v>
      </c>
      <c r="C114" s="1">
        <v>44532</v>
      </c>
      <c r="D114" s="2">
        <v>703488</v>
      </c>
      <c r="E114" t="s">
        <v>146</v>
      </c>
      <c r="F114" t="s">
        <v>128</v>
      </c>
    </row>
    <row r="115" spans="1:6" x14ac:dyDescent="0.25">
      <c r="A115" t="s">
        <v>70</v>
      </c>
      <c r="B115" t="s">
        <v>109</v>
      </c>
      <c r="C115" s="1">
        <v>44532</v>
      </c>
      <c r="D115" s="2">
        <v>579584</v>
      </c>
      <c r="E115" t="s">
        <v>146</v>
      </c>
      <c r="F115" t="s">
        <v>128</v>
      </c>
    </row>
    <row r="116" spans="1:6" x14ac:dyDescent="0.25">
      <c r="A116" t="s">
        <v>71</v>
      </c>
      <c r="B116" t="s">
        <v>109</v>
      </c>
      <c r="C116" s="1">
        <v>44531</v>
      </c>
      <c r="D116" s="2">
        <v>253952</v>
      </c>
      <c r="E116" t="s">
        <v>146</v>
      </c>
      <c r="F116" t="s">
        <v>128</v>
      </c>
    </row>
    <row r="117" spans="1:6" x14ac:dyDescent="0.25">
      <c r="A117" t="s">
        <v>72</v>
      </c>
      <c r="B117" t="s">
        <v>109</v>
      </c>
      <c r="C117" s="1">
        <v>44531</v>
      </c>
      <c r="D117" s="2">
        <v>175104</v>
      </c>
      <c r="E117" t="s">
        <v>146</v>
      </c>
      <c r="F117" t="s">
        <v>128</v>
      </c>
    </row>
    <row r="118" spans="1:6" x14ac:dyDescent="0.25">
      <c r="A118" t="s">
        <v>73</v>
      </c>
      <c r="B118" t="s">
        <v>109</v>
      </c>
      <c r="C118" s="1">
        <v>44531</v>
      </c>
      <c r="D118" s="2">
        <v>178176</v>
      </c>
      <c r="E118" t="s">
        <v>146</v>
      </c>
      <c r="F118" t="s">
        <v>128</v>
      </c>
    </row>
    <row r="119" spans="1:6" x14ac:dyDescent="0.25">
      <c r="A119" t="s">
        <v>74</v>
      </c>
      <c r="B119" t="s">
        <v>109</v>
      </c>
      <c r="C119" s="1">
        <v>44531</v>
      </c>
      <c r="D119" s="2">
        <v>278528</v>
      </c>
      <c r="E119" t="s">
        <v>146</v>
      </c>
      <c r="F119" t="s">
        <v>128</v>
      </c>
    </row>
    <row r="120" spans="1:6" x14ac:dyDescent="0.25">
      <c r="A120" t="s">
        <v>75</v>
      </c>
      <c r="B120" t="s">
        <v>109</v>
      </c>
      <c r="C120" s="1">
        <v>44531</v>
      </c>
      <c r="D120" s="2">
        <v>148992</v>
      </c>
      <c r="E120" t="s">
        <v>146</v>
      </c>
      <c r="F120" t="s">
        <v>128</v>
      </c>
    </row>
    <row r="121" spans="1:6" x14ac:dyDescent="0.25">
      <c r="A121" t="s">
        <v>76</v>
      </c>
      <c r="B121" t="s">
        <v>109</v>
      </c>
      <c r="C121" s="1">
        <v>44531</v>
      </c>
      <c r="D121" s="2">
        <v>622080</v>
      </c>
      <c r="E121" t="s">
        <v>146</v>
      </c>
      <c r="F121" t="s">
        <v>128</v>
      </c>
    </row>
    <row r="122" spans="1:6" x14ac:dyDescent="0.25">
      <c r="A122" t="s">
        <v>77</v>
      </c>
      <c r="B122" t="s">
        <v>109</v>
      </c>
      <c r="C122" s="1">
        <v>44531</v>
      </c>
      <c r="D122" s="2">
        <v>719360</v>
      </c>
      <c r="E122" t="s">
        <v>146</v>
      </c>
      <c r="F122" t="s">
        <v>128</v>
      </c>
    </row>
    <row r="123" spans="1:6" x14ac:dyDescent="0.25">
      <c r="A123" t="s">
        <v>78</v>
      </c>
      <c r="B123" t="s">
        <v>109</v>
      </c>
      <c r="C123" s="1">
        <v>44531</v>
      </c>
      <c r="D123" s="2">
        <v>879104</v>
      </c>
      <c r="E123" t="s">
        <v>146</v>
      </c>
      <c r="F123" t="s">
        <v>128</v>
      </c>
    </row>
    <row r="124" spans="1:6" x14ac:dyDescent="0.25">
      <c r="A124" t="s">
        <v>79</v>
      </c>
      <c r="B124" t="s">
        <v>109</v>
      </c>
      <c r="C124" s="1">
        <v>44531</v>
      </c>
      <c r="D124" s="2">
        <v>1213952</v>
      </c>
      <c r="E124" t="s">
        <v>146</v>
      </c>
      <c r="F124" t="s">
        <v>128</v>
      </c>
    </row>
    <row r="125" spans="1:6" x14ac:dyDescent="0.25">
      <c r="A125" t="s">
        <v>80</v>
      </c>
      <c r="B125" t="s">
        <v>109</v>
      </c>
      <c r="C125" s="1">
        <v>44531</v>
      </c>
      <c r="D125" s="2">
        <v>432640</v>
      </c>
      <c r="E125" t="s">
        <v>146</v>
      </c>
      <c r="F125" t="s">
        <v>128</v>
      </c>
    </row>
    <row r="127" spans="1:6" x14ac:dyDescent="0.25">
      <c r="A127" t="s">
        <v>81</v>
      </c>
      <c r="B127" t="s">
        <v>110</v>
      </c>
      <c r="C127" s="1">
        <v>44593</v>
      </c>
      <c r="D127" s="2">
        <v>28025</v>
      </c>
      <c r="E127" t="s">
        <v>171</v>
      </c>
      <c r="F127" t="s">
        <v>128</v>
      </c>
    </row>
    <row r="128" spans="1:6" x14ac:dyDescent="0.25">
      <c r="A128" t="s">
        <v>82</v>
      </c>
      <c r="B128" t="s">
        <v>110</v>
      </c>
      <c r="C128" s="1">
        <v>44593</v>
      </c>
      <c r="D128" s="2">
        <v>642560</v>
      </c>
      <c r="E128" t="s">
        <v>170</v>
      </c>
      <c r="F128" t="s">
        <v>128</v>
      </c>
    </row>
    <row r="130" spans="1:6" x14ac:dyDescent="0.25">
      <c r="A130" t="s">
        <v>35</v>
      </c>
      <c r="B130" t="s">
        <v>111</v>
      </c>
      <c r="C130" s="1">
        <v>44698</v>
      </c>
      <c r="D130" s="2">
        <v>9725</v>
      </c>
      <c r="E130" t="s">
        <v>167</v>
      </c>
      <c r="F130" t="s">
        <v>128</v>
      </c>
    </row>
    <row r="131" spans="1:6" x14ac:dyDescent="0.25">
      <c r="A131" t="s">
        <v>22</v>
      </c>
      <c r="B131" t="s">
        <v>111</v>
      </c>
      <c r="C131" s="1">
        <v>44706</v>
      </c>
      <c r="D131" s="2">
        <v>17953</v>
      </c>
      <c r="E131" t="s">
        <v>160</v>
      </c>
      <c r="F131" t="s">
        <v>128</v>
      </c>
    </row>
    <row r="133" spans="1:6" x14ac:dyDescent="0.25">
      <c r="A133" t="s">
        <v>16</v>
      </c>
      <c r="B133" t="s">
        <v>112</v>
      </c>
      <c r="C133" s="1">
        <v>44650</v>
      </c>
      <c r="D133" s="2">
        <v>107008</v>
      </c>
      <c r="E133" t="s">
        <v>156</v>
      </c>
      <c r="F133" t="s">
        <v>128</v>
      </c>
    </row>
    <row r="135" spans="1:6" x14ac:dyDescent="0.25">
      <c r="A135" t="s">
        <v>17</v>
      </c>
      <c r="B135" t="s">
        <v>114</v>
      </c>
      <c r="C135" s="1">
        <v>44650</v>
      </c>
      <c r="D135" s="2">
        <v>77312</v>
      </c>
      <c r="E135" t="s">
        <v>157</v>
      </c>
      <c r="F135" t="s">
        <v>128</v>
      </c>
    </row>
    <row r="137" spans="1:6" x14ac:dyDescent="0.25">
      <c r="A137" t="s">
        <v>19</v>
      </c>
      <c r="B137" t="s">
        <v>115</v>
      </c>
      <c r="C137" s="1">
        <v>44666</v>
      </c>
      <c r="D137" s="2">
        <v>617472</v>
      </c>
      <c r="E137" t="s">
        <v>158</v>
      </c>
      <c r="F137" t="s">
        <v>128</v>
      </c>
    </row>
    <row r="138" spans="1:6" x14ac:dyDescent="0.25">
      <c r="A138" t="s">
        <v>83</v>
      </c>
      <c r="B138" t="s">
        <v>115</v>
      </c>
      <c r="C138" s="1">
        <v>44707</v>
      </c>
      <c r="D138" s="2">
        <v>234496</v>
      </c>
      <c r="E138" t="s">
        <v>172</v>
      </c>
      <c r="F138" t="s">
        <v>128</v>
      </c>
    </row>
    <row r="140" spans="1:6" x14ac:dyDescent="0.25">
      <c r="A140" t="s">
        <v>84</v>
      </c>
      <c r="B140" t="s">
        <v>116</v>
      </c>
      <c r="C140" s="1">
        <v>44707</v>
      </c>
      <c r="D140" s="2">
        <v>58368</v>
      </c>
      <c r="E140" t="s">
        <v>159</v>
      </c>
      <c r="F140" t="s">
        <v>128</v>
      </c>
    </row>
    <row r="142" spans="1:6" x14ac:dyDescent="0.25">
      <c r="A142" t="s">
        <v>141</v>
      </c>
      <c r="B142" t="s">
        <v>117</v>
      </c>
      <c r="C142" s="1">
        <v>44707</v>
      </c>
      <c r="D142" s="2">
        <v>3910211</v>
      </c>
      <c r="E142" t="s">
        <v>173</v>
      </c>
      <c r="F142" t="s">
        <v>128</v>
      </c>
    </row>
    <row r="144" spans="1:6" x14ac:dyDescent="0.25">
      <c r="A144" t="s">
        <v>23</v>
      </c>
      <c r="B144" t="s">
        <v>118</v>
      </c>
      <c r="C144" s="1">
        <v>44698</v>
      </c>
      <c r="D144">
        <v>583</v>
      </c>
      <c r="E144" t="s">
        <v>143</v>
      </c>
      <c r="F144" t="s">
        <v>128</v>
      </c>
    </row>
    <row r="145" spans="1:6" x14ac:dyDescent="0.25">
      <c r="A145" t="s">
        <v>85</v>
      </c>
      <c r="B145" t="s">
        <v>118</v>
      </c>
      <c r="C145" s="1">
        <v>44698</v>
      </c>
      <c r="D145" s="2">
        <v>2870</v>
      </c>
      <c r="E145" t="s">
        <v>174</v>
      </c>
      <c r="F145" t="s">
        <v>128</v>
      </c>
    </row>
    <row r="146" spans="1:6" x14ac:dyDescent="0.25">
      <c r="A146" t="s">
        <v>24</v>
      </c>
      <c r="B146" t="s">
        <v>118</v>
      </c>
      <c r="C146" s="1">
        <v>44706</v>
      </c>
      <c r="D146" s="2">
        <v>16330</v>
      </c>
      <c r="E146" t="s">
        <v>162</v>
      </c>
      <c r="F146" t="s">
        <v>128</v>
      </c>
    </row>
    <row r="147" spans="1:6" x14ac:dyDescent="0.25">
      <c r="A147" t="s">
        <v>25</v>
      </c>
      <c r="B147" t="s">
        <v>118</v>
      </c>
      <c r="C147" s="1">
        <v>44706</v>
      </c>
      <c r="D147" s="2">
        <v>6623</v>
      </c>
      <c r="E147" t="s">
        <v>161</v>
      </c>
      <c r="F147" t="s">
        <v>128</v>
      </c>
    </row>
    <row r="148" spans="1:6" x14ac:dyDescent="0.25">
      <c r="A148" t="s">
        <v>26</v>
      </c>
      <c r="B148" t="s">
        <v>118</v>
      </c>
      <c r="C148" s="1">
        <v>44706</v>
      </c>
      <c r="D148" s="2">
        <v>17995</v>
      </c>
      <c r="E148" t="s">
        <v>175</v>
      </c>
      <c r="F148" t="s">
        <v>128</v>
      </c>
    </row>
    <row r="149" spans="1:6" x14ac:dyDescent="0.25">
      <c r="A149" t="s">
        <v>27</v>
      </c>
      <c r="B149" t="s">
        <v>118</v>
      </c>
      <c r="C149" s="1">
        <v>44706</v>
      </c>
      <c r="D149" s="2">
        <v>10442</v>
      </c>
      <c r="E149" t="s">
        <v>161</v>
      </c>
      <c r="F149" t="s">
        <v>128</v>
      </c>
    </row>
    <row r="150" spans="1:6" x14ac:dyDescent="0.25">
      <c r="A150" t="s">
        <v>29</v>
      </c>
      <c r="B150" t="s">
        <v>118</v>
      </c>
      <c r="C150" s="1">
        <v>44706</v>
      </c>
      <c r="D150" s="2">
        <v>2956</v>
      </c>
      <c r="E150" t="s">
        <v>165</v>
      </c>
      <c r="F150" t="s">
        <v>128</v>
      </c>
    </row>
    <row r="151" spans="1:6" x14ac:dyDescent="0.25">
      <c r="A151" t="s">
        <v>30</v>
      </c>
      <c r="B151" t="s">
        <v>118</v>
      </c>
      <c r="C151" s="1">
        <v>44706</v>
      </c>
      <c r="D151" s="2">
        <v>6494</v>
      </c>
      <c r="E151" t="s">
        <v>165</v>
      </c>
      <c r="F151" t="s">
        <v>128</v>
      </c>
    </row>
    <row r="152" spans="1:6" x14ac:dyDescent="0.25">
      <c r="A152" t="s">
        <v>31</v>
      </c>
      <c r="B152" t="s">
        <v>118</v>
      </c>
      <c r="C152" s="1">
        <v>44698</v>
      </c>
      <c r="D152" s="2">
        <v>6626</v>
      </c>
      <c r="E152" t="s">
        <v>163</v>
      </c>
      <c r="F152" t="s">
        <v>128</v>
      </c>
    </row>
    <row r="153" spans="1:6" x14ac:dyDescent="0.25">
      <c r="A153" t="s">
        <v>32</v>
      </c>
      <c r="B153" t="s">
        <v>118</v>
      </c>
      <c r="C153" s="1">
        <v>44698</v>
      </c>
      <c r="D153" s="2">
        <v>10620</v>
      </c>
      <c r="E153" t="s">
        <v>163</v>
      </c>
      <c r="F153" t="s">
        <v>128</v>
      </c>
    </row>
    <row r="154" spans="1:6" x14ac:dyDescent="0.25">
      <c r="A154" t="s">
        <v>33</v>
      </c>
      <c r="B154" t="s">
        <v>118</v>
      </c>
      <c r="C154" s="1">
        <v>44706</v>
      </c>
      <c r="D154" s="2">
        <v>2938</v>
      </c>
      <c r="E154" t="s">
        <v>166</v>
      </c>
      <c r="F154" t="s">
        <v>128</v>
      </c>
    </row>
  </sheetData>
  <autoFilter ref="A1:F154" xr:uid="{00000000-0009-0000-0000-000006000000}"/>
  <phoneticPr fontId="18" type="noConversion"/>
  <pageMargins left="0.7" right="0.7" top="0.75" bottom="0.75" header="0.3" footer="0.3"/>
  <pageSetup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9D66A-425C-4607-B52A-DF19EA7D1370}">
  <dimension ref="A1:F146"/>
  <sheetViews>
    <sheetView workbookViewId="0">
      <pane ySplit="1" topLeftCell="A93" activePane="bottomLeft" state="frozen"/>
      <selection pane="bottomLeft" activeCell="E69" sqref="E69"/>
    </sheetView>
  </sheetViews>
  <sheetFormatPr defaultRowHeight="15" x14ac:dyDescent="0.25"/>
  <cols>
    <col min="1" max="1" width="29.85546875" bestFit="1" customWidth="1"/>
    <col min="2" max="2" width="57.5703125" bestFit="1" customWidth="1"/>
    <col min="3" max="3" width="9.5703125" bestFit="1" customWidth="1"/>
    <col min="4" max="4" width="8.85546875" bestFit="1" customWidth="1"/>
    <col min="5" max="5" width="52.42578125" bestFit="1" customWidth="1"/>
    <col min="6" max="6" width="7.85546875" bestFit="1" customWidth="1"/>
  </cols>
  <sheetData>
    <row r="1" spans="1:6" s="3" customFormat="1" x14ac:dyDescent="0.25">
      <c r="A1" s="3" t="s">
        <v>119</v>
      </c>
      <c r="B1" s="3" t="s">
        <v>120</v>
      </c>
      <c r="C1" s="3" t="s">
        <v>121</v>
      </c>
      <c r="D1" s="3" t="s">
        <v>122</v>
      </c>
      <c r="E1" s="3" t="s">
        <v>123</v>
      </c>
      <c r="F1" s="3" t="s">
        <v>124</v>
      </c>
    </row>
    <row r="2" spans="1:6" s="3" customFormat="1" x14ac:dyDescent="0.25">
      <c r="A2" s="11" t="s">
        <v>130</v>
      </c>
      <c r="B2" s="36" t="s">
        <v>833</v>
      </c>
      <c r="C2" s="36"/>
      <c r="D2" s="36"/>
      <c r="E2" s="36"/>
      <c r="F2" s="36"/>
    </row>
    <row r="3" spans="1:6" x14ac:dyDescent="0.25">
      <c r="A3" s="2" t="s">
        <v>825</v>
      </c>
      <c r="B3" t="s">
        <v>830</v>
      </c>
      <c r="C3" s="1" t="s">
        <v>831</v>
      </c>
      <c r="D3" s="1" t="s">
        <v>831</v>
      </c>
      <c r="E3" t="s">
        <v>832</v>
      </c>
      <c r="F3" t="s">
        <v>132</v>
      </c>
    </row>
    <row r="4" spans="1:6" x14ac:dyDescent="0.25">
      <c r="A4" s="2" t="s">
        <v>794</v>
      </c>
      <c r="B4" t="s">
        <v>830</v>
      </c>
      <c r="C4" s="1" t="s">
        <v>831</v>
      </c>
      <c r="D4" s="1" t="s">
        <v>831</v>
      </c>
      <c r="E4" t="s">
        <v>832</v>
      </c>
      <c r="F4" t="s">
        <v>132</v>
      </c>
    </row>
    <row r="5" spans="1:6" x14ac:dyDescent="0.25">
      <c r="A5" s="2" t="s">
        <v>826</v>
      </c>
      <c r="B5" t="s">
        <v>830</v>
      </c>
      <c r="C5" s="1" t="s">
        <v>831</v>
      </c>
      <c r="D5" s="1" t="s">
        <v>831</v>
      </c>
      <c r="E5" t="s">
        <v>832</v>
      </c>
      <c r="F5" t="s">
        <v>132</v>
      </c>
    </row>
    <row r="6" spans="1:6" x14ac:dyDescent="0.25">
      <c r="A6" s="2" t="s">
        <v>795</v>
      </c>
      <c r="B6" t="s">
        <v>830</v>
      </c>
      <c r="C6" s="1" t="s">
        <v>831</v>
      </c>
      <c r="D6" s="1" t="s">
        <v>831</v>
      </c>
      <c r="E6" t="s">
        <v>832</v>
      </c>
      <c r="F6" t="s">
        <v>132</v>
      </c>
    </row>
    <row r="7" spans="1:6" x14ac:dyDescent="0.25">
      <c r="A7" s="2" t="s">
        <v>796</v>
      </c>
      <c r="B7" t="s">
        <v>830</v>
      </c>
      <c r="C7" s="1" t="s">
        <v>831</v>
      </c>
      <c r="D7" s="1" t="s">
        <v>831</v>
      </c>
      <c r="E7" t="s">
        <v>832</v>
      </c>
      <c r="F7" t="s">
        <v>132</v>
      </c>
    </row>
    <row r="8" spans="1:6" x14ac:dyDescent="0.25">
      <c r="A8" s="2" t="s">
        <v>827</v>
      </c>
      <c r="B8" t="s">
        <v>830</v>
      </c>
      <c r="C8" s="1" t="s">
        <v>831</v>
      </c>
      <c r="D8" s="1" t="s">
        <v>831</v>
      </c>
      <c r="E8" t="s">
        <v>832</v>
      </c>
      <c r="F8" t="s">
        <v>132</v>
      </c>
    </row>
    <row r="9" spans="1:6" x14ac:dyDescent="0.25">
      <c r="A9" s="2" t="s">
        <v>797</v>
      </c>
      <c r="B9" t="s">
        <v>830</v>
      </c>
      <c r="C9" s="1" t="s">
        <v>831</v>
      </c>
      <c r="D9" s="1" t="s">
        <v>831</v>
      </c>
      <c r="E9" t="s">
        <v>832</v>
      </c>
      <c r="F9" t="s">
        <v>132</v>
      </c>
    </row>
    <row r="10" spans="1:6" x14ac:dyDescent="0.25">
      <c r="A10" s="2" t="s">
        <v>798</v>
      </c>
      <c r="B10" t="s">
        <v>830</v>
      </c>
      <c r="C10" s="1" t="s">
        <v>831</v>
      </c>
      <c r="D10" s="1" t="s">
        <v>831</v>
      </c>
      <c r="E10" t="s">
        <v>832</v>
      </c>
      <c r="F10" t="s">
        <v>132</v>
      </c>
    </row>
    <row r="11" spans="1:6" x14ac:dyDescent="0.25">
      <c r="A11" t="s">
        <v>799</v>
      </c>
      <c r="B11" t="s">
        <v>830</v>
      </c>
      <c r="C11" s="1" t="s">
        <v>831</v>
      </c>
      <c r="D11" s="1" t="s">
        <v>831</v>
      </c>
      <c r="E11" t="s">
        <v>832</v>
      </c>
      <c r="F11" t="s">
        <v>132</v>
      </c>
    </row>
    <row r="12" spans="1:6" x14ac:dyDescent="0.25">
      <c r="A12" s="2" t="s">
        <v>828</v>
      </c>
      <c r="B12" t="s">
        <v>830</v>
      </c>
      <c r="C12" s="1" t="s">
        <v>831</v>
      </c>
      <c r="D12" s="1" t="s">
        <v>831</v>
      </c>
      <c r="E12" t="s">
        <v>832</v>
      </c>
      <c r="F12" t="s">
        <v>132</v>
      </c>
    </row>
    <row r="13" spans="1:6" x14ac:dyDescent="0.25">
      <c r="A13" s="2" t="s">
        <v>800</v>
      </c>
      <c r="B13" t="s">
        <v>830</v>
      </c>
      <c r="C13" s="1" t="s">
        <v>831</v>
      </c>
      <c r="D13" s="1" t="s">
        <v>831</v>
      </c>
      <c r="E13" t="s">
        <v>832</v>
      </c>
      <c r="F13" t="s">
        <v>132</v>
      </c>
    </row>
    <row r="14" spans="1:6" x14ac:dyDescent="0.25">
      <c r="A14" s="2" t="s">
        <v>801</v>
      </c>
      <c r="B14" t="s">
        <v>830</v>
      </c>
      <c r="C14" s="1" t="s">
        <v>831</v>
      </c>
      <c r="D14" s="1" t="s">
        <v>831</v>
      </c>
      <c r="E14" t="s">
        <v>832</v>
      </c>
      <c r="F14" t="s">
        <v>132</v>
      </c>
    </row>
    <row r="15" spans="1:6" x14ac:dyDescent="0.25">
      <c r="A15" s="2" t="s">
        <v>829</v>
      </c>
      <c r="B15" t="s">
        <v>830</v>
      </c>
      <c r="C15" s="1" t="s">
        <v>831</v>
      </c>
      <c r="D15" s="1" t="s">
        <v>831</v>
      </c>
      <c r="E15" t="s">
        <v>832</v>
      </c>
      <c r="F15" t="s">
        <v>132</v>
      </c>
    </row>
    <row r="16" spans="1:6" x14ac:dyDescent="0.25">
      <c r="A16" s="34"/>
      <c r="B16" s="34"/>
      <c r="C16" s="34"/>
      <c r="D16" s="34"/>
      <c r="E16" s="34"/>
      <c r="F16" s="34"/>
    </row>
    <row r="17" spans="1:6" x14ac:dyDescent="0.25">
      <c r="A17" s="5" t="s">
        <v>125</v>
      </c>
      <c r="B17" s="6"/>
      <c r="C17" s="6"/>
      <c r="D17" s="6"/>
      <c r="E17" s="7"/>
      <c r="F17" s="7"/>
    </row>
    <row r="18" spans="1:6" x14ac:dyDescent="0.25">
      <c r="A18" t="s">
        <v>918</v>
      </c>
      <c r="B18" t="s">
        <v>917</v>
      </c>
      <c r="C18" s="1">
        <v>45072</v>
      </c>
      <c r="D18" s="2">
        <v>68043</v>
      </c>
      <c r="E18" t="s">
        <v>919</v>
      </c>
      <c r="F18" t="s">
        <v>127</v>
      </c>
    </row>
    <row r="19" spans="1:6" x14ac:dyDescent="0.25">
      <c r="A19" s="34"/>
      <c r="B19" s="34"/>
      <c r="C19" s="34"/>
      <c r="D19" s="34"/>
      <c r="E19" s="34"/>
      <c r="F19" s="34"/>
    </row>
    <row r="20" spans="1:6" x14ac:dyDescent="0.25">
      <c r="A20" t="s">
        <v>834</v>
      </c>
      <c r="B20" t="s">
        <v>835</v>
      </c>
      <c r="C20" s="1">
        <v>45070</v>
      </c>
      <c r="D20" s="2">
        <v>7482</v>
      </c>
      <c r="E20" t="s">
        <v>836</v>
      </c>
      <c r="F20" t="s">
        <v>127</v>
      </c>
    </row>
    <row r="21" spans="1:6" x14ac:dyDescent="0.25">
      <c r="A21" s="34"/>
      <c r="B21" s="34"/>
      <c r="C21" s="34"/>
      <c r="D21" s="34"/>
      <c r="E21" s="34"/>
      <c r="F21" s="34"/>
    </row>
    <row r="22" spans="1:6" ht="45.95" customHeight="1" x14ac:dyDescent="0.25">
      <c r="A22" s="32" t="s">
        <v>863</v>
      </c>
      <c r="B22" s="37" t="s">
        <v>864</v>
      </c>
      <c r="C22" s="37"/>
      <c r="D22" s="37"/>
      <c r="E22" s="37"/>
      <c r="F22" s="38"/>
    </row>
    <row r="23" spans="1:6" x14ac:dyDescent="0.25">
      <c r="A23" t="s">
        <v>793</v>
      </c>
      <c r="B23" t="s">
        <v>837</v>
      </c>
      <c r="C23" s="1">
        <v>45058</v>
      </c>
      <c r="D23" s="2">
        <v>5912</v>
      </c>
      <c r="E23" t="s">
        <v>843</v>
      </c>
      <c r="F23" t="s">
        <v>127</v>
      </c>
    </row>
    <row r="24" spans="1:6" x14ac:dyDescent="0.25">
      <c r="A24" t="s">
        <v>794</v>
      </c>
      <c r="B24" t="s">
        <v>837</v>
      </c>
      <c r="C24" s="1">
        <v>45058</v>
      </c>
      <c r="D24" s="2">
        <v>625696</v>
      </c>
      <c r="E24" t="s">
        <v>843</v>
      </c>
      <c r="F24" t="s">
        <v>127</v>
      </c>
    </row>
    <row r="25" spans="1:6" x14ac:dyDescent="0.25">
      <c r="A25" t="s">
        <v>795</v>
      </c>
      <c r="B25" t="s">
        <v>837</v>
      </c>
      <c r="C25" s="1">
        <v>45058</v>
      </c>
      <c r="D25" s="2">
        <v>244076</v>
      </c>
      <c r="E25" t="s">
        <v>843</v>
      </c>
      <c r="F25" t="s">
        <v>127</v>
      </c>
    </row>
    <row r="26" spans="1:6" x14ac:dyDescent="0.25">
      <c r="A26" t="s">
        <v>796</v>
      </c>
      <c r="B26" t="s">
        <v>837</v>
      </c>
      <c r="C26" s="1">
        <v>45058</v>
      </c>
      <c r="D26" s="2">
        <v>245732</v>
      </c>
      <c r="E26" t="s">
        <v>843</v>
      </c>
      <c r="F26" t="s">
        <v>127</v>
      </c>
    </row>
    <row r="27" spans="1:6" x14ac:dyDescent="0.25">
      <c r="A27" t="s">
        <v>797</v>
      </c>
      <c r="B27" t="s">
        <v>837</v>
      </c>
      <c r="C27" s="1">
        <v>45058</v>
      </c>
      <c r="D27" s="2">
        <v>616792</v>
      </c>
      <c r="E27" t="s">
        <v>843</v>
      </c>
      <c r="F27" t="s">
        <v>127</v>
      </c>
    </row>
    <row r="28" spans="1:6" x14ac:dyDescent="0.25">
      <c r="A28" t="s">
        <v>798</v>
      </c>
      <c r="B28" t="s">
        <v>837</v>
      </c>
      <c r="C28" s="1">
        <v>45058</v>
      </c>
      <c r="D28" s="2">
        <v>730512</v>
      </c>
      <c r="E28" t="s">
        <v>843</v>
      </c>
      <c r="F28" t="s">
        <v>127</v>
      </c>
    </row>
    <row r="29" spans="1:6" x14ac:dyDescent="0.25">
      <c r="A29" t="s">
        <v>799</v>
      </c>
      <c r="B29" t="s">
        <v>837</v>
      </c>
      <c r="C29" s="1">
        <v>45058</v>
      </c>
      <c r="D29" s="2">
        <v>679932</v>
      </c>
      <c r="E29" t="s">
        <v>843</v>
      </c>
      <c r="F29" t="s">
        <v>127</v>
      </c>
    </row>
    <row r="30" spans="1:6" x14ac:dyDescent="0.25">
      <c r="A30" t="s">
        <v>800</v>
      </c>
      <c r="B30" t="s">
        <v>837</v>
      </c>
      <c r="C30" s="1">
        <v>45058</v>
      </c>
      <c r="D30" s="2">
        <v>327380</v>
      </c>
      <c r="E30" t="s">
        <v>843</v>
      </c>
      <c r="F30" t="s">
        <v>127</v>
      </c>
    </row>
    <row r="31" spans="1:6" x14ac:dyDescent="0.25">
      <c r="A31" t="s">
        <v>801</v>
      </c>
      <c r="B31" t="s">
        <v>837</v>
      </c>
      <c r="C31" s="1">
        <v>45058</v>
      </c>
      <c r="D31" s="2">
        <v>322648</v>
      </c>
      <c r="E31" t="s">
        <v>843</v>
      </c>
      <c r="F31" t="s">
        <v>127</v>
      </c>
    </row>
    <row r="32" spans="1:6" x14ac:dyDescent="0.25">
      <c r="A32" t="s">
        <v>802</v>
      </c>
      <c r="B32" t="s">
        <v>837</v>
      </c>
      <c r="C32" s="1">
        <v>45058</v>
      </c>
      <c r="D32" s="2">
        <v>1281</v>
      </c>
      <c r="E32" t="s">
        <v>843</v>
      </c>
      <c r="F32" t="s">
        <v>127</v>
      </c>
    </row>
    <row r="33" spans="1:6" x14ac:dyDescent="0.25">
      <c r="A33" t="s">
        <v>803</v>
      </c>
      <c r="B33" t="s">
        <v>837</v>
      </c>
      <c r="C33" s="1">
        <v>45058</v>
      </c>
      <c r="D33">
        <v>309</v>
      </c>
      <c r="E33" t="s">
        <v>843</v>
      </c>
      <c r="F33" t="s">
        <v>127</v>
      </c>
    </row>
    <row r="34" spans="1:6" x14ac:dyDescent="0.25">
      <c r="A34" t="s">
        <v>804</v>
      </c>
      <c r="B34" t="s">
        <v>837</v>
      </c>
      <c r="C34" s="1">
        <v>45058</v>
      </c>
      <c r="D34" s="2">
        <v>27188</v>
      </c>
      <c r="E34" t="s">
        <v>843</v>
      </c>
      <c r="F34" t="s">
        <v>127</v>
      </c>
    </row>
    <row r="35" spans="1:6" x14ac:dyDescent="0.25">
      <c r="A35" t="s">
        <v>805</v>
      </c>
      <c r="B35" t="s">
        <v>837</v>
      </c>
      <c r="C35" s="1">
        <v>45058</v>
      </c>
      <c r="D35" s="2">
        <v>28948</v>
      </c>
      <c r="E35" t="s">
        <v>843</v>
      </c>
      <c r="F35" t="s">
        <v>127</v>
      </c>
    </row>
    <row r="36" spans="1:6" x14ac:dyDescent="0.25">
      <c r="A36" t="s">
        <v>806</v>
      </c>
      <c r="B36" t="s">
        <v>837</v>
      </c>
      <c r="C36" s="1">
        <v>45058</v>
      </c>
      <c r="D36" s="2">
        <v>30260</v>
      </c>
      <c r="E36" t="s">
        <v>843</v>
      </c>
      <c r="F36" t="s">
        <v>127</v>
      </c>
    </row>
    <row r="37" spans="1:6" x14ac:dyDescent="0.25">
      <c r="A37" t="s">
        <v>807</v>
      </c>
      <c r="B37" t="s">
        <v>837</v>
      </c>
      <c r="C37" s="1">
        <v>45058</v>
      </c>
      <c r="D37" s="2">
        <v>26632</v>
      </c>
      <c r="E37" t="s">
        <v>843</v>
      </c>
      <c r="F37" t="s">
        <v>127</v>
      </c>
    </row>
    <row r="38" spans="1:6" x14ac:dyDescent="0.25">
      <c r="A38" t="s">
        <v>808</v>
      </c>
      <c r="B38" t="s">
        <v>837</v>
      </c>
      <c r="C38" s="1">
        <v>45058</v>
      </c>
      <c r="D38" s="2">
        <v>29884</v>
      </c>
      <c r="E38" t="s">
        <v>843</v>
      </c>
      <c r="F38" t="s">
        <v>127</v>
      </c>
    </row>
    <row r="39" spans="1:6" x14ac:dyDescent="0.25">
      <c r="A39" t="s">
        <v>809</v>
      </c>
      <c r="B39" t="s">
        <v>837</v>
      </c>
      <c r="C39" s="1">
        <v>45058</v>
      </c>
      <c r="D39" s="2">
        <v>29540</v>
      </c>
      <c r="E39" t="s">
        <v>843</v>
      </c>
      <c r="F39" t="s">
        <v>127</v>
      </c>
    </row>
    <row r="40" spans="1:6" x14ac:dyDescent="0.25">
      <c r="A40" t="s">
        <v>810</v>
      </c>
      <c r="B40" t="s">
        <v>837</v>
      </c>
      <c r="C40" s="1">
        <v>45058</v>
      </c>
      <c r="D40" s="2">
        <v>25136</v>
      </c>
      <c r="E40" t="s">
        <v>843</v>
      </c>
      <c r="F40" t="s">
        <v>127</v>
      </c>
    </row>
    <row r="41" spans="1:6" x14ac:dyDescent="0.25">
      <c r="A41" t="s">
        <v>811</v>
      </c>
      <c r="B41" t="s">
        <v>837</v>
      </c>
      <c r="C41" s="1">
        <v>45058</v>
      </c>
      <c r="D41" s="2">
        <v>52312</v>
      </c>
      <c r="E41" t="s">
        <v>843</v>
      </c>
      <c r="F41" t="s">
        <v>127</v>
      </c>
    </row>
    <row r="42" spans="1:6" x14ac:dyDescent="0.25">
      <c r="A42" t="s">
        <v>812</v>
      </c>
      <c r="B42" t="s">
        <v>837</v>
      </c>
      <c r="C42" s="1">
        <v>45058</v>
      </c>
      <c r="D42" s="2">
        <v>17648</v>
      </c>
      <c r="E42" t="s">
        <v>843</v>
      </c>
      <c r="F42" t="s">
        <v>127</v>
      </c>
    </row>
    <row r="43" spans="1:6" x14ac:dyDescent="0.25">
      <c r="A43" t="s">
        <v>813</v>
      </c>
      <c r="B43" t="s">
        <v>837</v>
      </c>
      <c r="C43" s="1">
        <v>45058</v>
      </c>
      <c r="D43" s="2">
        <v>52632</v>
      </c>
      <c r="E43" t="s">
        <v>843</v>
      </c>
      <c r="F43" t="s">
        <v>127</v>
      </c>
    </row>
    <row r="44" spans="1:6" x14ac:dyDescent="0.25">
      <c r="A44" t="s">
        <v>814</v>
      </c>
      <c r="B44" t="s">
        <v>837</v>
      </c>
      <c r="C44" s="1">
        <v>45058</v>
      </c>
      <c r="D44" s="2">
        <v>52996</v>
      </c>
      <c r="E44" t="s">
        <v>843</v>
      </c>
      <c r="F44" t="s">
        <v>127</v>
      </c>
    </row>
    <row r="45" spans="1:6" x14ac:dyDescent="0.25">
      <c r="A45" t="s">
        <v>815</v>
      </c>
      <c r="B45" t="s">
        <v>837</v>
      </c>
      <c r="C45" s="1">
        <v>45058</v>
      </c>
      <c r="D45" s="2">
        <v>24652</v>
      </c>
      <c r="E45" t="s">
        <v>843</v>
      </c>
      <c r="F45" t="s">
        <v>127</v>
      </c>
    </row>
    <row r="46" spans="1:6" x14ac:dyDescent="0.25">
      <c r="A46" t="s">
        <v>816</v>
      </c>
      <c r="B46" t="s">
        <v>837</v>
      </c>
      <c r="C46" s="1">
        <v>45058</v>
      </c>
      <c r="D46" s="2">
        <v>23472</v>
      </c>
      <c r="E46" t="s">
        <v>843</v>
      </c>
      <c r="F46" t="s">
        <v>127</v>
      </c>
    </row>
    <row r="47" spans="1:6" x14ac:dyDescent="0.25">
      <c r="A47" t="s">
        <v>817</v>
      </c>
      <c r="B47" t="s">
        <v>837</v>
      </c>
      <c r="C47" s="1">
        <v>45058</v>
      </c>
      <c r="D47" s="2">
        <v>53408</v>
      </c>
      <c r="E47" t="s">
        <v>843</v>
      </c>
      <c r="F47" t="s">
        <v>127</v>
      </c>
    </row>
    <row r="48" spans="1:6" x14ac:dyDescent="0.25">
      <c r="A48" t="s">
        <v>818</v>
      </c>
      <c r="B48" t="s">
        <v>837</v>
      </c>
      <c r="C48" s="1">
        <v>45058</v>
      </c>
      <c r="D48" s="2">
        <v>53540</v>
      </c>
      <c r="E48" t="s">
        <v>843</v>
      </c>
      <c r="F48" t="s">
        <v>127</v>
      </c>
    </row>
    <row r="49" spans="1:6" x14ac:dyDescent="0.25">
      <c r="A49" t="s">
        <v>819</v>
      </c>
      <c r="B49" t="s">
        <v>837</v>
      </c>
      <c r="C49" s="1">
        <v>45058</v>
      </c>
      <c r="D49" s="2">
        <v>28960</v>
      </c>
      <c r="E49" t="s">
        <v>843</v>
      </c>
      <c r="F49" t="s">
        <v>127</v>
      </c>
    </row>
    <row r="50" spans="1:6" x14ac:dyDescent="0.25">
      <c r="A50" t="s">
        <v>820</v>
      </c>
      <c r="B50" t="s">
        <v>837</v>
      </c>
      <c r="C50" s="1">
        <v>45058</v>
      </c>
      <c r="D50" s="2">
        <v>28296</v>
      </c>
      <c r="E50" t="s">
        <v>843</v>
      </c>
      <c r="F50" t="s">
        <v>127</v>
      </c>
    </row>
    <row r="51" spans="1:6" x14ac:dyDescent="0.25">
      <c r="A51" t="s">
        <v>821</v>
      </c>
      <c r="B51" t="s">
        <v>837</v>
      </c>
      <c r="C51" s="1">
        <v>45058</v>
      </c>
      <c r="D51" s="2">
        <v>24576</v>
      </c>
      <c r="E51" t="s">
        <v>843</v>
      </c>
      <c r="F51" t="s">
        <v>127</v>
      </c>
    </row>
    <row r="52" spans="1:6" x14ac:dyDescent="0.25">
      <c r="A52" t="s">
        <v>822</v>
      </c>
      <c r="B52" t="s">
        <v>837</v>
      </c>
      <c r="C52" s="1">
        <v>45058</v>
      </c>
      <c r="D52" s="2">
        <v>12712</v>
      </c>
      <c r="E52" t="s">
        <v>843</v>
      </c>
      <c r="F52" t="s">
        <v>127</v>
      </c>
    </row>
    <row r="53" spans="1:6" x14ac:dyDescent="0.25">
      <c r="A53" t="s">
        <v>823</v>
      </c>
      <c r="B53" t="s">
        <v>837</v>
      </c>
      <c r="C53" s="1">
        <v>45058</v>
      </c>
      <c r="D53" s="2">
        <v>44728</v>
      </c>
      <c r="E53" t="s">
        <v>843</v>
      </c>
      <c r="F53" t="s">
        <v>127</v>
      </c>
    </row>
    <row r="54" spans="1:6" x14ac:dyDescent="0.25">
      <c r="A54" t="s">
        <v>824</v>
      </c>
      <c r="B54" t="s">
        <v>837</v>
      </c>
      <c r="C54" s="1">
        <v>45058</v>
      </c>
      <c r="D54" s="2">
        <v>68228</v>
      </c>
      <c r="E54" t="s">
        <v>843</v>
      </c>
      <c r="F54" t="s">
        <v>127</v>
      </c>
    </row>
    <row r="55" spans="1:6" x14ac:dyDescent="0.25">
      <c r="A55" s="34"/>
      <c r="B55" s="34"/>
      <c r="C55" s="34"/>
      <c r="D55" s="34"/>
      <c r="E55" s="34"/>
      <c r="F55" s="34"/>
    </row>
    <row r="56" spans="1:6" x14ac:dyDescent="0.25">
      <c r="A56" t="s">
        <v>838</v>
      </c>
      <c r="B56" t="s">
        <v>840</v>
      </c>
      <c r="C56" s="1">
        <v>45069</v>
      </c>
      <c r="D56" s="2">
        <v>250368</v>
      </c>
      <c r="E56" t="s">
        <v>844</v>
      </c>
      <c r="F56" t="s">
        <v>127</v>
      </c>
    </row>
    <row r="57" spans="1:6" x14ac:dyDescent="0.25">
      <c r="A57" t="s">
        <v>839</v>
      </c>
      <c r="B57" t="s">
        <v>840</v>
      </c>
      <c r="C57" s="1">
        <v>45069</v>
      </c>
      <c r="D57" s="2">
        <v>62464</v>
      </c>
      <c r="E57" t="s">
        <v>845</v>
      </c>
      <c r="F57" t="s">
        <v>127</v>
      </c>
    </row>
    <row r="58" spans="1:6" x14ac:dyDescent="0.25">
      <c r="A58" s="34"/>
      <c r="B58" s="34"/>
      <c r="C58" s="34"/>
      <c r="D58" s="34"/>
      <c r="E58" s="34"/>
      <c r="F58" s="34"/>
    </row>
    <row r="59" spans="1:6" x14ac:dyDescent="0.25">
      <c r="A59" t="s">
        <v>842</v>
      </c>
      <c r="B59" t="s">
        <v>841</v>
      </c>
      <c r="C59" s="1">
        <v>45065</v>
      </c>
      <c r="D59" s="2">
        <v>74240</v>
      </c>
      <c r="E59" t="s">
        <v>846</v>
      </c>
      <c r="F59" t="s">
        <v>127</v>
      </c>
    </row>
    <row r="60" spans="1:6" x14ac:dyDescent="0.25">
      <c r="A60" s="34"/>
      <c r="B60" s="34"/>
      <c r="C60" s="34"/>
      <c r="D60" s="34"/>
      <c r="E60" s="34"/>
      <c r="F60" s="34"/>
    </row>
    <row r="61" spans="1:6" x14ac:dyDescent="0.25">
      <c r="A61" t="s">
        <v>848</v>
      </c>
      <c r="B61" t="s">
        <v>847</v>
      </c>
      <c r="C61" s="1">
        <v>45070</v>
      </c>
      <c r="D61" s="2">
        <v>28672</v>
      </c>
      <c r="E61" t="s">
        <v>849</v>
      </c>
      <c r="F61" t="s">
        <v>127</v>
      </c>
    </row>
    <row r="62" spans="1:6" x14ac:dyDescent="0.25">
      <c r="A62" s="34"/>
      <c r="B62" s="34"/>
      <c r="C62" s="34"/>
      <c r="D62" s="34"/>
      <c r="E62" s="34"/>
      <c r="F62" s="34"/>
    </row>
    <row r="63" spans="1:6" x14ac:dyDescent="0.25">
      <c r="A63" t="s">
        <v>838</v>
      </c>
      <c r="B63" t="s">
        <v>851</v>
      </c>
      <c r="C63" s="1">
        <v>45061</v>
      </c>
      <c r="D63" s="2">
        <v>250368</v>
      </c>
      <c r="E63" t="s">
        <v>844</v>
      </c>
      <c r="F63" t="s">
        <v>127</v>
      </c>
    </row>
    <row r="64" spans="1:6" x14ac:dyDescent="0.25">
      <c r="A64" t="s">
        <v>839</v>
      </c>
      <c r="B64" t="s">
        <v>851</v>
      </c>
      <c r="C64" s="1">
        <v>45049</v>
      </c>
      <c r="D64" s="2">
        <v>62464</v>
      </c>
      <c r="E64" t="s">
        <v>845</v>
      </c>
      <c r="F64" t="s">
        <v>127</v>
      </c>
    </row>
    <row r="65" spans="1:6" x14ac:dyDescent="0.25">
      <c r="A65" s="34"/>
      <c r="B65" s="34"/>
      <c r="C65" s="34"/>
      <c r="D65" s="34"/>
      <c r="E65" s="34"/>
      <c r="F65" s="34"/>
    </row>
    <row r="66" spans="1:6" x14ac:dyDescent="0.25">
      <c r="A66" t="s">
        <v>842</v>
      </c>
      <c r="B66" t="s">
        <v>852</v>
      </c>
      <c r="C66" s="1">
        <v>45058</v>
      </c>
      <c r="D66" s="2">
        <v>74240</v>
      </c>
      <c r="E66" t="s">
        <v>846</v>
      </c>
      <c r="F66" t="s">
        <v>127</v>
      </c>
    </row>
    <row r="67" spans="1:6" x14ac:dyDescent="0.25">
      <c r="A67" s="34"/>
      <c r="B67" s="34"/>
      <c r="C67" s="34"/>
      <c r="D67" s="34"/>
      <c r="E67" s="34"/>
      <c r="F67" s="34"/>
    </row>
    <row r="68" spans="1:6" x14ac:dyDescent="0.25">
      <c r="A68" s="8" t="s">
        <v>126</v>
      </c>
      <c r="B68" s="9"/>
      <c r="C68" s="9"/>
      <c r="D68" s="9"/>
      <c r="E68" s="10"/>
      <c r="F68" s="10"/>
    </row>
    <row r="69" spans="1:6" x14ac:dyDescent="0.25">
      <c r="A69" t="s">
        <v>2</v>
      </c>
      <c r="B69" t="s">
        <v>856</v>
      </c>
      <c r="C69" s="1">
        <v>45070</v>
      </c>
      <c r="D69" s="2">
        <v>17064</v>
      </c>
      <c r="E69" t="s">
        <v>857</v>
      </c>
      <c r="F69" t="s">
        <v>128</v>
      </c>
    </row>
    <row r="70" spans="1:6" x14ac:dyDescent="0.25">
      <c r="A70" t="s">
        <v>748</v>
      </c>
      <c r="B70" t="s">
        <v>856</v>
      </c>
      <c r="C70" s="1">
        <v>45068</v>
      </c>
      <c r="D70" s="2">
        <v>1036</v>
      </c>
      <c r="E70" t="s">
        <v>858</v>
      </c>
      <c r="F70" t="s">
        <v>128</v>
      </c>
    </row>
    <row r="71" spans="1:6" x14ac:dyDescent="0.25">
      <c r="A71" s="34"/>
      <c r="B71" s="34"/>
      <c r="C71" s="34"/>
      <c r="D71" s="34"/>
      <c r="E71" s="34"/>
      <c r="F71" s="34"/>
    </row>
    <row r="72" spans="1:6" x14ac:dyDescent="0.25">
      <c r="A72" t="s">
        <v>7</v>
      </c>
      <c r="B72" t="s">
        <v>859</v>
      </c>
      <c r="C72" s="1">
        <v>45070</v>
      </c>
      <c r="D72" s="2">
        <v>208985</v>
      </c>
      <c r="E72" t="s">
        <v>860</v>
      </c>
      <c r="F72" t="s">
        <v>128</v>
      </c>
    </row>
    <row r="73" spans="1:6" x14ac:dyDescent="0.25">
      <c r="A73" s="34"/>
      <c r="B73" s="34"/>
      <c r="C73" s="34"/>
      <c r="D73" s="34"/>
      <c r="E73" s="34"/>
      <c r="F73" s="34"/>
    </row>
    <row r="74" spans="1:6" x14ac:dyDescent="0.25">
      <c r="A74" t="s">
        <v>81</v>
      </c>
      <c r="B74" t="s">
        <v>861</v>
      </c>
      <c r="C74" s="1">
        <v>45065</v>
      </c>
      <c r="D74" s="2">
        <v>47804</v>
      </c>
      <c r="E74" t="s">
        <v>862</v>
      </c>
      <c r="F74" t="s">
        <v>128</v>
      </c>
    </row>
    <row r="75" spans="1:6" x14ac:dyDescent="0.25">
      <c r="A75" t="s">
        <v>82</v>
      </c>
      <c r="B75" t="s">
        <v>861</v>
      </c>
      <c r="C75" s="1">
        <v>45065</v>
      </c>
      <c r="D75" s="2">
        <v>704512</v>
      </c>
      <c r="E75" t="s">
        <v>862</v>
      </c>
      <c r="F75" t="s">
        <v>128</v>
      </c>
    </row>
    <row r="76" spans="1:6" x14ac:dyDescent="0.25">
      <c r="A76" s="34"/>
      <c r="B76" s="34"/>
      <c r="C76" s="34"/>
      <c r="D76" s="34"/>
      <c r="E76" s="34"/>
      <c r="F76" s="34"/>
    </row>
    <row r="77" spans="1:6" x14ac:dyDescent="0.25">
      <c r="A77" t="s">
        <v>885</v>
      </c>
      <c r="B77" t="s">
        <v>865</v>
      </c>
      <c r="C77" s="1">
        <v>45058</v>
      </c>
      <c r="D77" s="2">
        <v>28011</v>
      </c>
      <c r="E77" t="s">
        <v>895</v>
      </c>
      <c r="F77" t="s">
        <v>128</v>
      </c>
    </row>
    <row r="78" spans="1:6" x14ac:dyDescent="0.25">
      <c r="A78" s="34"/>
      <c r="B78" s="34"/>
      <c r="C78" s="34"/>
      <c r="D78" s="34"/>
      <c r="E78" s="34"/>
      <c r="F78" s="34"/>
    </row>
    <row r="79" spans="1:6" x14ac:dyDescent="0.25">
      <c r="A79" t="s">
        <v>886</v>
      </c>
      <c r="B79" t="s">
        <v>866</v>
      </c>
      <c r="C79" s="1">
        <v>45069</v>
      </c>
      <c r="D79" s="2">
        <v>2717</v>
      </c>
      <c r="E79" t="s">
        <v>896</v>
      </c>
      <c r="F79" t="s">
        <v>128</v>
      </c>
    </row>
    <row r="80" spans="1:6" x14ac:dyDescent="0.25">
      <c r="A80" t="s">
        <v>887</v>
      </c>
      <c r="B80" t="s">
        <v>866</v>
      </c>
      <c r="C80" s="1">
        <v>45069</v>
      </c>
      <c r="D80" s="2">
        <v>1917</v>
      </c>
      <c r="E80" t="s">
        <v>896</v>
      </c>
      <c r="F80" t="s">
        <v>128</v>
      </c>
    </row>
    <row r="81" spans="1:6" x14ac:dyDescent="0.25">
      <c r="A81" s="34"/>
      <c r="B81" s="34"/>
      <c r="C81" s="34"/>
      <c r="D81" s="34"/>
      <c r="E81" s="34"/>
      <c r="F81" s="34"/>
    </row>
    <row r="82" spans="1:6" x14ac:dyDescent="0.25">
      <c r="A82" t="s">
        <v>888</v>
      </c>
      <c r="B82" t="s">
        <v>867</v>
      </c>
      <c r="C82" s="1">
        <v>45065</v>
      </c>
      <c r="D82" s="2">
        <v>105530</v>
      </c>
      <c r="E82" t="s">
        <v>897</v>
      </c>
      <c r="F82" t="s">
        <v>128</v>
      </c>
    </row>
    <row r="83" spans="1:6" x14ac:dyDescent="0.25">
      <c r="A83" s="34"/>
      <c r="B83" s="34"/>
      <c r="C83" s="34"/>
      <c r="D83" s="34"/>
      <c r="E83" s="34"/>
      <c r="F83" s="34"/>
    </row>
    <row r="84" spans="1:6" x14ac:dyDescent="0.25">
      <c r="A84" t="s">
        <v>889</v>
      </c>
      <c r="B84" t="s">
        <v>868</v>
      </c>
      <c r="C84" s="1">
        <v>44769</v>
      </c>
      <c r="D84" s="2">
        <v>2295296</v>
      </c>
      <c r="E84" t="s">
        <v>898</v>
      </c>
      <c r="F84" t="s">
        <v>128</v>
      </c>
    </row>
    <row r="85" spans="1:6" x14ac:dyDescent="0.25">
      <c r="A85" s="34"/>
      <c r="B85" s="34"/>
      <c r="C85" s="34"/>
      <c r="D85" s="34"/>
      <c r="E85" s="34"/>
      <c r="F85" s="34"/>
    </row>
    <row r="86" spans="1:6" x14ac:dyDescent="0.25">
      <c r="A86" t="s">
        <v>11</v>
      </c>
      <c r="B86" t="s">
        <v>869</v>
      </c>
      <c r="C86" s="1">
        <v>45050</v>
      </c>
      <c r="D86" s="2">
        <v>10963</v>
      </c>
      <c r="E86" t="s">
        <v>857</v>
      </c>
      <c r="F86" t="s">
        <v>128</v>
      </c>
    </row>
    <row r="87" spans="1:6" x14ac:dyDescent="0.25">
      <c r="A87" s="34"/>
      <c r="B87" s="34"/>
      <c r="C87" s="34"/>
      <c r="D87" s="34"/>
      <c r="E87" s="34"/>
      <c r="F87" s="34"/>
    </row>
    <row r="88" spans="1:6" x14ac:dyDescent="0.25">
      <c r="A88" t="s">
        <v>14</v>
      </c>
      <c r="B88" t="s">
        <v>870</v>
      </c>
      <c r="C88" s="1">
        <v>45048</v>
      </c>
      <c r="D88" s="2">
        <v>309760</v>
      </c>
      <c r="E88" t="s">
        <v>899</v>
      </c>
      <c r="F88" t="s">
        <v>128</v>
      </c>
    </row>
    <row r="89" spans="1:6" x14ac:dyDescent="0.25">
      <c r="A89" s="34"/>
      <c r="B89" s="34"/>
      <c r="C89" s="34"/>
      <c r="D89" s="34"/>
      <c r="E89" s="34"/>
      <c r="F89" s="34"/>
    </row>
    <row r="90" spans="1:6" x14ac:dyDescent="0.25">
      <c r="A90" t="s">
        <v>15</v>
      </c>
      <c r="B90" t="s">
        <v>871</v>
      </c>
      <c r="C90" s="1">
        <v>45069</v>
      </c>
      <c r="D90" s="2">
        <v>15781</v>
      </c>
      <c r="E90" t="s">
        <v>857</v>
      </c>
      <c r="F90" t="s">
        <v>128</v>
      </c>
    </row>
    <row r="91" spans="1:6" x14ac:dyDescent="0.25">
      <c r="A91" s="34"/>
      <c r="B91" s="34"/>
      <c r="C91" s="34"/>
      <c r="D91" s="34"/>
      <c r="E91" s="34"/>
      <c r="F91" s="34"/>
    </row>
    <row r="92" spans="1:6" x14ac:dyDescent="0.25">
      <c r="A92" t="s">
        <v>721</v>
      </c>
      <c r="B92" t="s">
        <v>872</v>
      </c>
      <c r="C92" s="1">
        <v>45070</v>
      </c>
      <c r="D92" s="2">
        <v>3727148</v>
      </c>
      <c r="E92" t="s">
        <v>900</v>
      </c>
      <c r="F92" t="s">
        <v>128</v>
      </c>
    </row>
    <row r="93" spans="1:6" x14ac:dyDescent="0.25">
      <c r="A93" s="34"/>
      <c r="B93" s="34"/>
      <c r="C93" s="34"/>
      <c r="D93" s="34"/>
      <c r="E93" s="34"/>
      <c r="F93" s="34"/>
    </row>
    <row r="94" spans="1:6" x14ac:dyDescent="0.25">
      <c r="A94" t="s">
        <v>890</v>
      </c>
      <c r="B94" t="s">
        <v>873</v>
      </c>
      <c r="C94" s="1">
        <v>45056</v>
      </c>
      <c r="D94" s="2">
        <v>193024</v>
      </c>
      <c r="E94" t="s">
        <v>901</v>
      </c>
      <c r="F94" t="s">
        <v>128</v>
      </c>
    </row>
    <row r="95" spans="1:6" x14ac:dyDescent="0.25">
      <c r="A95" s="34"/>
      <c r="B95" s="34"/>
      <c r="C95" s="34"/>
      <c r="D95" s="34"/>
      <c r="E95" s="34"/>
      <c r="F95" s="34"/>
    </row>
    <row r="96" spans="1:6" x14ac:dyDescent="0.25">
      <c r="A96" t="s">
        <v>681</v>
      </c>
      <c r="B96" t="s">
        <v>840</v>
      </c>
      <c r="C96" s="1">
        <v>45069</v>
      </c>
      <c r="D96" s="2">
        <v>250368</v>
      </c>
      <c r="E96" t="s">
        <v>902</v>
      </c>
      <c r="F96" t="s">
        <v>128</v>
      </c>
    </row>
    <row r="97" spans="1:6" x14ac:dyDescent="0.25">
      <c r="A97" t="s">
        <v>891</v>
      </c>
      <c r="B97" t="s">
        <v>840</v>
      </c>
      <c r="C97" s="1">
        <v>45069</v>
      </c>
      <c r="D97" s="2">
        <v>250368</v>
      </c>
      <c r="E97" t="s">
        <v>903</v>
      </c>
      <c r="F97" t="s">
        <v>128</v>
      </c>
    </row>
    <row r="98" spans="1:6" x14ac:dyDescent="0.25">
      <c r="A98" t="s">
        <v>892</v>
      </c>
      <c r="B98" t="s">
        <v>840</v>
      </c>
      <c r="C98" s="1">
        <v>45069</v>
      </c>
      <c r="D98" s="2">
        <v>42496</v>
      </c>
      <c r="E98" t="s">
        <v>906</v>
      </c>
      <c r="F98" t="s">
        <v>128</v>
      </c>
    </row>
    <row r="99" spans="1:6" x14ac:dyDescent="0.25">
      <c r="A99" t="s">
        <v>893</v>
      </c>
      <c r="B99" t="s">
        <v>840</v>
      </c>
      <c r="C99" s="1">
        <v>45058</v>
      </c>
      <c r="D99" s="2">
        <v>126976</v>
      </c>
      <c r="E99" t="s">
        <v>904</v>
      </c>
      <c r="F99" t="s">
        <v>128</v>
      </c>
    </row>
    <row r="100" spans="1:6" x14ac:dyDescent="0.25">
      <c r="A100" t="s">
        <v>16</v>
      </c>
      <c r="B100" t="s">
        <v>840</v>
      </c>
      <c r="C100" s="1">
        <v>45065</v>
      </c>
      <c r="D100" s="2">
        <v>97280</v>
      </c>
      <c r="E100" t="s">
        <v>905</v>
      </c>
      <c r="F100" t="s">
        <v>128</v>
      </c>
    </row>
    <row r="101" spans="1:6" x14ac:dyDescent="0.25">
      <c r="A101" t="s">
        <v>894</v>
      </c>
      <c r="B101" t="s">
        <v>840</v>
      </c>
      <c r="C101" s="1">
        <v>45069</v>
      </c>
      <c r="D101" s="2">
        <v>74752</v>
      </c>
      <c r="E101" t="s">
        <v>906</v>
      </c>
      <c r="F101" t="s">
        <v>128</v>
      </c>
    </row>
    <row r="102" spans="1:6" x14ac:dyDescent="0.25">
      <c r="A102" s="34"/>
      <c r="B102" s="34"/>
      <c r="C102" s="34"/>
      <c r="D102" s="34"/>
      <c r="E102" s="34"/>
      <c r="F102" s="34"/>
    </row>
    <row r="103" spans="1:6" x14ac:dyDescent="0.25">
      <c r="A103" t="s">
        <v>17</v>
      </c>
      <c r="B103" t="s">
        <v>841</v>
      </c>
      <c r="C103" s="1">
        <v>45065</v>
      </c>
      <c r="D103" s="2">
        <v>98816</v>
      </c>
      <c r="E103" t="s">
        <v>907</v>
      </c>
      <c r="F103" t="s">
        <v>128</v>
      </c>
    </row>
    <row r="104" spans="1:6" x14ac:dyDescent="0.25">
      <c r="A104" s="34"/>
      <c r="B104" s="34"/>
      <c r="C104" s="34"/>
      <c r="D104" s="34"/>
      <c r="E104" s="34"/>
      <c r="F104" s="34"/>
    </row>
    <row r="105" spans="1:6" x14ac:dyDescent="0.25">
      <c r="A105" t="s">
        <v>19</v>
      </c>
      <c r="B105" t="s">
        <v>874</v>
      </c>
      <c r="C105" s="1">
        <v>45048</v>
      </c>
      <c r="D105" s="2">
        <v>153600</v>
      </c>
      <c r="E105" t="s">
        <v>908</v>
      </c>
      <c r="F105" t="s">
        <v>128</v>
      </c>
    </row>
    <row r="106" spans="1:6" x14ac:dyDescent="0.25">
      <c r="A106" s="34"/>
      <c r="B106" s="34"/>
      <c r="C106" s="34"/>
      <c r="D106" s="34"/>
      <c r="E106" s="34"/>
      <c r="F106" s="34"/>
    </row>
    <row r="107" spans="1:6" x14ac:dyDescent="0.25">
      <c r="A107" t="s">
        <v>711</v>
      </c>
      <c r="B107" t="s">
        <v>875</v>
      </c>
      <c r="C107" s="1">
        <v>45070</v>
      </c>
      <c r="D107" s="2">
        <v>3752776</v>
      </c>
      <c r="E107" t="s">
        <v>900</v>
      </c>
      <c r="F107" t="s">
        <v>128</v>
      </c>
    </row>
    <row r="108" spans="1:6" x14ac:dyDescent="0.25">
      <c r="A108" s="34"/>
      <c r="B108" s="34"/>
      <c r="C108" s="34"/>
      <c r="D108" s="34"/>
      <c r="E108" s="34"/>
      <c r="F108" s="34"/>
    </row>
    <row r="109" spans="1:6" x14ac:dyDescent="0.25">
      <c r="A109" t="s">
        <v>22</v>
      </c>
      <c r="B109" t="s">
        <v>876</v>
      </c>
      <c r="C109" s="1">
        <v>45068</v>
      </c>
      <c r="D109" s="2">
        <v>13783</v>
      </c>
      <c r="E109" t="s">
        <v>909</v>
      </c>
      <c r="F109" t="s">
        <v>128</v>
      </c>
    </row>
    <row r="110" spans="1:6" x14ac:dyDescent="0.25">
      <c r="A110" s="34"/>
      <c r="B110" s="34"/>
      <c r="C110" s="34"/>
      <c r="D110" s="34"/>
      <c r="E110" s="34"/>
      <c r="F110" s="34"/>
    </row>
    <row r="111" spans="1:6" x14ac:dyDescent="0.25">
      <c r="A111" t="s">
        <v>26</v>
      </c>
      <c r="B111" t="s">
        <v>877</v>
      </c>
      <c r="C111" s="1">
        <v>45065</v>
      </c>
      <c r="D111" s="2">
        <v>16056</v>
      </c>
      <c r="E111" t="s">
        <v>910</v>
      </c>
      <c r="F111" t="s">
        <v>128</v>
      </c>
    </row>
    <row r="112" spans="1:6" x14ac:dyDescent="0.25">
      <c r="A112" t="s">
        <v>27</v>
      </c>
      <c r="B112" t="s">
        <v>877</v>
      </c>
      <c r="C112" s="1">
        <v>45065</v>
      </c>
      <c r="D112" s="2">
        <v>9733</v>
      </c>
      <c r="E112" t="s">
        <v>911</v>
      </c>
      <c r="F112" t="s">
        <v>128</v>
      </c>
    </row>
    <row r="113" spans="1:6" x14ac:dyDescent="0.25">
      <c r="A113" t="s">
        <v>756</v>
      </c>
      <c r="B113" t="s">
        <v>877</v>
      </c>
      <c r="C113" s="1">
        <v>45068</v>
      </c>
      <c r="D113" s="2">
        <v>5215</v>
      </c>
      <c r="E113" t="s">
        <v>912</v>
      </c>
      <c r="F113" t="s">
        <v>128</v>
      </c>
    </row>
    <row r="114" spans="1:6" x14ac:dyDescent="0.25">
      <c r="A114" t="s">
        <v>32</v>
      </c>
      <c r="B114" t="s">
        <v>877</v>
      </c>
      <c r="C114" s="1">
        <v>45065</v>
      </c>
      <c r="D114" s="2">
        <v>10100</v>
      </c>
      <c r="E114" t="s">
        <v>913</v>
      </c>
      <c r="F114" t="s">
        <v>128</v>
      </c>
    </row>
    <row r="115" spans="1:6" x14ac:dyDescent="0.25">
      <c r="A115" t="s">
        <v>33</v>
      </c>
      <c r="B115" t="s">
        <v>877</v>
      </c>
      <c r="C115" s="1">
        <v>45065</v>
      </c>
      <c r="D115" s="2">
        <v>3405</v>
      </c>
      <c r="E115" s="33" t="s">
        <v>914</v>
      </c>
      <c r="F115" t="s">
        <v>128</v>
      </c>
    </row>
    <row r="116" spans="1:6" x14ac:dyDescent="0.25">
      <c r="A116" s="34"/>
      <c r="B116" s="34"/>
      <c r="C116" s="34"/>
      <c r="D116" s="34"/>
      <c r="E116" s="34"/>
      <c r="F116" s="34"/>
    </row>
    <row r="117" spans="1:6" x14ac:dyDescent="0.25">
      <c r="A117" t="s">
        <v>36</v>
      </c>
      <c r="B117" t="s">
        <v>878</v>
      </c>
      <c r="C117" s="1">
        <v>45069</v>
      </c>
      <c r="D117" s="2">
        <v>12707</v>
      </c>
      <c r="E117" t="s">
        <v>857</v>
      </c>
      <c r="F117" t="s">
        <v>128</v>
      </c>
    </row>
    <row r="118" spans="1:6" x14ac:dyDescent="0.25">
      <c r="A118" t="s">
        <v>37</v>
      </c>
      <c r="B118" t="s">
        <v>915</v>
      </c>
      <c r="C118" s="1">
        <v>45069</v>
      </c>
      <c r="D118" s="2">
        <v>7884</v>
      </c>
      <c r="E118" t="s">
        <v>857</v>
      </c>
      <c r="F118" t="s">
        <v>128</v>
      </c>
    </row>
    <row r="119" spans="1:6" x14ac:dyDescent="0.25">
      <c r="A119" s="34"/>
      <c r="B119" s="34"/>
      <c r="C119" s="34"/>
      <c r="D119" s="34"/>
      <c r="E119" s="34"/>
      <c r="F119" s="34"/>
    </row>
    <row r="120" spans="1:6" x14ac:dyDescent="0.25">
      <c r="A120" t="s">
        <v>14</v>
      </c>
      <c r="B120" t="s">
        <v>879</v>
      </c>
      <c r="C120" s="1">
        <v>45048</v>
      </c>
      <c r="D120" s="2">
        <v>247296</v>
      </c>
      <c r="E120" t="s">
        <v>899</v>
      </c>
      <c r="F120" t="s">
        <v>128</v>
      </c>
    </row>
    <row r="121" spans="1:6" x14ac:dyDescent="0.25">
      <c r="A121" s="34"/>
      <c r="B121" s="34"/>
      <c r="C121" s="34"/>
      <c r="D121" s="34"/>
      <c r="E121" s="34"/>
      <c r="F121" s="34"/>
    </row>
    <row r="122" spans="1:6" x14ac:dyDescent="0.25">
      <c r="A122" t="s">
        <v>22</v>
      </c>
      <c r="B122" t="s">
        <v>880</v>
      </c>
      <c r="C122" s="1">
        <v>45065</v>
      </c>
      <c r="D122" s="2">
        <v>18235</v>
      </c>
      <c r="E122" t="s">
        <v>909</v>
      </c>
      <c r="F122" t="s">
        <v>128</v>
      </c>
    </row>
    <row r="123" spans="1:6" x14ac:dyDescent="0.25">
      <c r="A123" s="34"/>
      <c r="B123" s="34"/>
      <c r="C123" s="34"/>
      <c r="D123" s="34"/>
      <c r="E123" s="34"/>
      <c r="F123" s="34"/>
    </row>
    <row r="124" spans="1:6" x14ac:dyDescent="0.25">
      <c r="A124" t="s">
        <v>890</v>
      </c>
      <c r="B124" t="s">
        <v>881</v>
      </c>
      <c r="C124" s="1">
        <v>45058</v>
      </c>
      <c r="D124" s="2">
        <v>212480</v>
      </c>
      <c r="E124" t="s">
        <v>901</v>
      </c>
      <c r="F124" t="s">
        <v>128</v>
      </c>
    </row>
    <row r="125" spans="1:6" x14ac:dyDescent="0.25">
      <c r="A125" s="34"/>
      <c r="B125" s="34"/>
      <c r="C125" s="34"/>
      <c r="D125" s="34"/>
      <c r="E125" s="34"/>
      <c r="F125" s="34"/>
    </row>
    <row r="126" spans="1:6" x14ac:dyDescent="0.25">
      <c r="A126" t="s">
        <v>893</v>
      </c>
      <c r="B126" t="s">
        <v>850</v>
      </c>
      <c r="C126" s="1">
        <v>45068</v>
      </c>
      <c r="D126" s="2">
        <v>139776</v>
      </c>
      <c r="E126" t="s">
        <v>904</v>
      </c>
      <c r="F126" t="s">
        <v>128</v>
      </c>
    </row>
    <row r="127" spans="1:6" x14ac:dyDescent="0.25">
      <c r="A127" t="s">
        <v>16</v>
      </c>
      <c r="B127" t="s">
        <v>850</v>
      </c>
      <c r="C127" s="1">
        <v>45065</v>
      </c>
      <c r="D127" s="2">
        <v>107008</v>
      </c>
      <c r="E127" t="s">
        <v>905</v>
      </c>
      <c r="F127" t="s">
        <v>128</v>
      </c>
    </row>
    <row r="128" spans="1:6" x14ac:dyDescent="0.25">
      <c r="A128" s="34"/>
      <c r="B128" s="34"/>
      <c r="C128" s="34"/>
      <c r="D128" s="34"/>
      <c r="E128" s="34"/>
      <c r="F128" s="34"/>
    </row>
    <row r="129" spans="1:6" x14ac:dyDescent="0.25">
      <c r="A129" t="s">
        <v>681</v>
      </c>
      <c r="B129" t="s">
        <v>851</v>
      </c>
      <c r="C129" s="1">
        <v>45069</v>
      </c>
      <c r="D129" s="2">
        <v>250368</v>
      </c>
      <c r="E129" t="s">
        <v>902</v>
      </c>
      <c r="F129" t="s">
        <v>128</v>
      </c>
    </row>
    <row r="130" spans="1:6" x14ac:dyDescent="0.25">
      <c r="A130" t="s">
        <v>891</v>
      </c>
      <c r="B130" t="s">
        <v>851</v>
      </c>
      <c r="C130" s="1">
        <v>45049</v>
      </c>
      <c r="D130" s="2">
        <v>250368</v>
      </c>
      <c r="E130" t="s">
        <v>903</v>
      </c>
      <c r="F130" t="s">
        <v>128</v>
      </c>
    </row>
    <row r="131" spans="1:6" x14ac:dyDescent="0.25">
      <c r="A131" t="s">
        <v>894</v>
      </c>
      <c r="B131" t="s">
        <v>851</v>
      </c>
      <c r="C131" s="1">
        <v>45069</v>
      </c>
      <c r="D131" s="2">
        <v>75264</v>
      </c>
      <c r="E131" t="s">
        <v>906</v>
      </c>
      <c r="F131" t="s">
        <v>128</v>
      </c>
    </row>
    <row r="132" spans="1:6" x14ac:dyDescent="0.25">
      <c r="A132" t="s">
        <v>916</v>
      </c>
      <c r="B132" t="s">
        <v>851</v>
      </c>
      <c r="C132" s="1">
        <v>45069</v>
      </c>
      <c r="D132" s="2">
        <v>39424</v>
      </c>
      <c r="E132" t="s">
        <v>906</v>
      </c>
      <c r="F132" t="s">
        <v>128</v>
      </c>
    </row>
    <row r="133" spans="1:6" x14ac:dyDescent="0.25">
      <c r="A133" s="34"/>
      <c r="B133" s="34"/>
      <c r="C133" s="34"/>
      <c r="D133" s="34"/>
      <c r="E133" s="34"/>
      <c r="F133" s="34"/>
    </row>
    <row r="134" spans="1:6" x14ac:dyDescent="0.25">
      <c r="A134" t="s">
        <v>17</v>
      </c>
      <c r="B134" t="s">
        <v>852</v>
      </c>
      <c r="C134" s="1">
        <v>45065</v>
      </c>
      <c r="D134" s="2">
        <v>90112</v>
      </c>
      <c r="E134" t="s">
        <v>907</v>
      </c>
      <c r="F134" t="s">
        <v>128</v>
      </c>
    </row>
    <row r="135" spans="1:6" x14ac:dyDescent="0.25">
      <c r="A135" s="34"/>
      <c r="B135" s="34"/>
      <c r="C135" s="34"/>
      <c r="D135" s="34"/>
      <c r="E135" s="34"/>
      <c r="F135" s="34"/>
    </row>
    <row r="136" spans="1:6" x14ac:dyDescent="0.25">
      <c r="A136" t="s">
        <v>19</v>
      </c>
      <c r="B136" t="s">
        <v>882</v>
      </c>
      <c r="C136" s="1">
        <v>45069</v>
      </c>
      <c r="D136" s="2">
        <v>617472</v>
      </c>
      <c r="E136" t="s">
        <v>908</v>
      </c>
      <c r="F136" t="s">
        <v>128</v>
      </c>
    </row>
    <row r="137" spans="1:6" x14ac:dyDescent="0.25">
      <c r="A137" s="34"/>
      <c r="B137" s="34"/>
      <c r="C137" s="34"/>
      <c r="D137" s="34"/>
      <c r="E137" s="34"/>
      <c r="F137" s="34"/>
    </row>
    <row r="138" spans="1:6" x14ac:dyDescent="0.25">
      <c r="A138" t="s">
        <v>141</v>
      </c>
      <c r="B138" t="s">
        <v>883</v>
      </c>
      <c r="C138" s="1">
        <v>45069</v>
      </c>
      <c r="D138" s="2">
        <v>3947914</v>
      </c>
      <c r="E138" t="s">
        <v>900</v>
      </c>
      <c r="F138" t="s">
        <v>128</v>
      </c>
    </row>
    <row r="139" spans="1:6" x14ac:dyDescent="0.25">
      <c r="A139" s="34"/>
      <c r="B139" s="34"/>
      <c r="C139" s="34"/>
      <c r="D139" s="34"/>
      <c r="E139" s="34"/>
      <c r="F139" s="34"/>
    </row>
    <row r="140" spans="1:6" x14ac:dyDescent="0.25">
      <c r="A140" t="s">
        <v>26</v>
      </c>
      <c r="B140" t="s">
        <v>884</v>
      </c>
      <c r="C140" s="1">
        <v>45065</v>
      </c>
      <c r="D140" s="2">
        <v>18358</v>
      </c>
      <c r="E140" t="s">
        <v>910</v>
      </c>
      <c r="F140" t="s">
        <v>128</v>
      </c>
    </row>
    <row r="141" spans="1:6" x14ac:dyDescent="0.25">
      <c r="A141" t="s">
        <v>27</v>
      </c>
      <c r="B141" t="s">
        <v>884</v>
      </c>
      <c r="C141" s="1">
        <v>45065</v>
      </c>
      <c r="D141" s="2">
        <v>10459</v>
      </c>
      <c r="E141" t="s">
        <v>911</v>
      </c>
      <c r="F141" t="s">
        <v>128</v>
      </c>
    </row>
    <row r="142" spans="1:6" x14ac:dyDescent="0.25">
      <c r="A142" t="s">
        <v>756</v>
      </c>
      <c r="B142" t="s">
        <v>884</v>
      </c>
      <c r="C142" s="1">
        <v>45068</v>
      </c>
      <c r="D142" s="2">
        <v>5459</v>
      </c>
      <c r="E142" t="s">
        <v>912</v>
      </c>
      <c r="F142" t="s">
        <v>128</v>
      </c>
    </row>
    <row r="143" spans="1:6" x14ac:dyDescent="0.25">
      <c r="A143" t="s">
        <v>32</v>
      </c>
      <c r="B143" t="s">
        <v>884</v>
      </c>
      <c r="C143" s="1">
        <v>45065</v>
      </c>
      <c r="D143" s="2">
        <v>10794</v>
      </c>
      <c r="E143" t="s">
        <v>913</v>
      </c>
      <c r="F143" t="s">
        <v>128</v>
      </c>
    </row>
    <row r="144" spans="1:6" x14ac:dyDescent="0.25">
      <c r="A144" t="s">
        <v>33</v>
      </c>
      <c r="B144" t="s">
        <v>884</v>
      </c>
      <c r="C144" s="1">
        <v>45065</v>
      </c>
      <c r="D144" s="2">
        <v>3491</v>
      </c>
      <c r="E144" s="33" t="s">
        <v>914</v>
      </c>
      <c r="F144" t="s">
        <v>128</v>
      </c>
    </row>
    <row r="145" spans="1:6" x14ac:dyDescent="0.25">
      <c r="A145" s="34"/>
      <c r="B145" s="34"/>
      <c r="C145" s="34"/>
      <c r="D145" s="34"/>
      <c r="E145" s="34"/>
      <c r="F145" s="34"/>
    </row>
    <row r="146" spans="1:6" x14ac:dyDescent="0.25">
      <c r="A146" t="s">
        <v>854</v>
      </c>
      <c r="B146" t="s">
        <v>853</v>
      </c>
      <c r="C146" s="1">
        <v>45069</v>
      </c>
      <c r="D146" s="2">
        <v>2103</v>
      </c>
      <c r="E146" t="s">
        <v>855</v>
      </c>
      <c r="F146" t="s">
        <v>128</v>
      </c>
    </row>
  </sheetData>
  <mergeCells count="2">
    <mergeCell ref="B2:F2"/>
    <mergeCell ref="B22:F22"/>
  </mergeCells>
  <phoneticPr fontId="18"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C2C56-E61B-4845-9A70-C6A9554D887C}">
  <dimension ref="A1:XFD49"/>
  <sheetViews>
    <sheetView tabSelected="1" workbookViewId="0"/>
  </sheetViews>
  <sheetFormatPr defaultRowHeight="15" x14ac:dyDescent="0.25"/>
  <cols>
    <col min="1" max="1" width="33.42578125" bestFit="1" customWidth="1"/>
    <col min="2" max="2" width="64.42578125" bestFit="1" customWidth="1"/>
    <col min="3" max="3" width="10.7109375" bestFit="1" customWidth="1"/>
    <col min="4" max="4" width="9.140625" bestFit="1" customWidth="1"/>
    <col min="5" max="5" width="74.7109375" bestFit="1" customWidth="1"/>
    <col min="6" max="6" width="8" bestFit="1" customWidth="1"/>
  </cols>
  <sheetData>
    <row r="1" spans="1:6" s="3" customFormat="1" x14ac:dyDescent="0.25">
      <c r="A1" s="3" t="s">
        <v>119</v>
      </c>
      <c r="B1" s="3" t="s">
        <v>120</v>
      </c>
      <c r="C1" s="3" t="s">
        <v>121</v>
      </c>
      <c r="D1" s="3" t="s">
        <v>122</v>
      </c>
      <c r="E1" s="3" t="s">
        <v>123</v>
      </c>
      <c r="F1" s="3" t="s">
        <v>124</v>
      </c>
    </row>
    <row r="2" spans="1:6" x14ac:dyDescent="0.25">
      <c r="A2" s="5" t="s">
        <v>125</v>
      </c>
      <c r="B2" s="6"/>
      <c r="C2" s="6"/>
      <c r="D2" s="6"/>
      <c r="E2" s="7"/>
      <c r="F2" s="7"/>
    </row>
    <row r="3" spans="1:6" x14ac:dyDescent="0.25">
      <c r="A3" t="s">
        <v>939</v>
      </c>
      <c r="B3" t="s">
        <v>964</v>
      </c>
      <c r="C3" s="1">
        <v>45258</v>
      </c>
      <c r="D3" s="2">
        <v>135168</v>
      </c>
      <c r="E3" t="s">
        <v>919</v>
      </c>
      <c r="F3" t="s">
        <v>127</v>
      </c>
    </row>
    <row r="4" spans="1:6" x14ac:dyDescent="0.25">
      <c r="A4" s="34"/>
      <c r="B4" s="34"/>
      <c r="C4" s="34"/>
      <c r="D4" s="34"/>
      <c r="E4" s="34"/>
      <c r="F4" s="34"/>
    </row>
    <row r="5" spans="1:6" x14ac:dyDescent="0.25">
      <c r="A5" t="s">
        <v>935</v>
      </c>
      <c r="B5" t="s">
        <v>965</v>
      </c>
      <c r="C5" s="1">
        <v>45212</v>
      </c>
      <c r="D5">
        <v>706</v>
      </c>
      <c r="E5" t="s">
        <v>941</v>
      </c>
      <c r="F5" t="s">
        <v>127</v>
      </c>
    </row>
    <row r="6" spans="1:6" x14ac:dyDescent="0.25">
      <c r="A6" t="s">
        <v>940</v>
      </c>
      <c r="B6" t="s">
        <v>965</v>
      </c>
      <c r="C6" s="1">
        <v>45258</v>
      </c>
      <c r="D6">
        <v>923</v>
      </c>
      <c r="E6" t="s">
        <v>942</v>
      </c>
      <c r="F6" t="s">
        <v>127</v>
      </c>
    </row>
    <row r="7" spans="1:6" x14ac:dyDescent="0.25">
      <c r="A7" s="34"/>
      <c r="B7" s="34"/>
      <c r="C7" s="34"/>
      <c r="D7" s="34"/>
      <c r="E7" s="34"/>
      <c r="F7" s="34"/>
    </row>
    <row r="8" spans="1:6" customFormat="1" x14ac:dyDescent="0.25">
      <c r="A8" t="s">
        <v>944</v>
      </c>
      <c r="B8" t="s">
        <v>945</v>
      </c>
      <c r="C8" s="1">
        <v>45258.448530092595</v>
      </c>
      <c r="D8" s="2">
        <v>64512</v>
      </c>
      <c r="E8" t="s">
        <v>946</v>
      </c>
      <c r="F8" t="s">
        <v>127</v>
      </c>
    </row>
    <row r="9" spans="1:6" customFormat="1" x14ac:dyDescent="0.25">
      <c r="A9" s="34"/>
      <c r="B9" s="34"/>
      <c r="C9" s="34"/>
      <c r="D9" s="34"/>
      <c r="E9" s="34"/>
      <c r="F9" s="34"/>
    </row>
    <row r="10" spans="1:6" customFormat="1" x14ac:dyDescent="0.25">
      <c r="A10" t="s">
        <v>947</v>
      </c>
      <c r="B10" t="s">
        <v>948</v>
      </c>
      <c r="C10" s="1">
        <v>45258.536435185182</v>
      </c>
      <c r="D10" s="2">
        <v>7218</v>
      </c>
      <c r="E10" t="s">
        <v>949</v>
      </c>
      <c r="F10" t="s">
        <v>127</v>
      </c>
    </row>
    <row r="11" spans="1:6" customFormat="1" x14ac:dyDescent="0.25">
      <c r="A11" s="34"/>
      <c r="B11" s="34"/>
      <c r="C11" s="34"/>
      <c r="D11" s="34"/>
      <c r="E11" s="34"/>
      <c r="F11" s="34"/>
    </row>
    <row r="12" spans="1:6" customFormat="1" x14ac:dyDescent="0.25">
      <c r="A12" t="s">
        <v>944</v>
      </c>
      <c r="B12" t="s">
        <v>950</v>
      </c>
      <c r="C12" s="1">
        <v>45258.376111111109</v>
      </c>
      <c r="D12" s="2">
        <v>64512</v>
      </c>
      <c r="E12" t="s">
        <v>946</v>
      </c>
      <c r="F12" t="s">
        <v>127</v>
      </c>
    </row>
    <row r="13" spans="1:6" customFormat="1" x14ac:dyDescent="0.25">
      <c r="A13" s="34"/>
      <c r="B13" s="34"/>
      <c r="C13" s="34"/>
      <c r="D13" s="34"/>
      <c r="E13" s="34"/>
      <c r="F13" s="34"/>
    </row>
    <row r="14" spans="1:6" customFormat="1" x14ac:dyDescent="0.25">
      <c r="A14" t="s">
        <v>947</v>
      </c>
      <c r="B14" t="s">
        <v>951</v>
      </c>
      <c r="C14" s="1">
        <v>45258.536643518521</v>
      </c>
      <c r="D14" s="2">
        <v>7352</v>
      </c>
      <c r="E14" t="s">
        <v>949</v>
      </c>
      <c r="F14" t="s">
        <v>127</v>
      </c>
    </row>
    <row r="15" spans="1:6" customFormat="1" x14ac:dyDescent="0.25">
      <c r="A15" s="34"/>
      <c r="B15" s="34"/>
      <c r="C15" s="34"/>
      <c r="D15" s="34"/>
      <c r="E15" s="34"/>
      <c r="F15" s="34"/>
    </row>
    <row r="16" spans="1:6" customFormat="1" x14ac:dyDescent="0.25">
      <c r="A16" s="8" t="s">
        <v>126</v>
      </c>
      <c r="B16" s="9"/>
      <c r="C16" s="9"/>
      <c r="D16" s="9"/>
      <c r="E16" s="10"/>
      <c r="F16" s="10"/>
    </row>
    <row r="17" spans="1:1024 1027:2048 2051:3072 3075:4096 4099:5120 5123:6144 6147:7168 7171:8192 8195:9216 9219:10240 10243:11264 11267:12288 12291:13312 13315:14336 14339:15360 15363:16384" customFormat="1" x14ac:dyDescent="0.25">
      <c r="A17" t="s">
        <v>1</v>
      </c>
      <c r="B17" t="s">
        <v>937</v>
      </c>
      <c r="C17" s="1">
        <v>45212.373310185183</v>
      </c>
      <c r="D17" s="2">
        <v>4181346</v>
      </c>
      <c r="E17" t="s">
        <v>938</v>
      </c>
      <c r="F17" t="s">
        <v>128</v>
      </c>
    </row>
    <row r="18" spans="1:1024 1027:2048 2051:3072 3075:4096 4099:5120 5123:6144 6147:7168 7171:8192 8195:9216 9219:10240 10243:11264 11267:12288 12291:13312 13315:14336 14339:15360 15363:16384" customFormat="1" x14ac:dyDescent="0.25">
      <c r="A18" s="34"/>
      <c r="B18" s="34"/>
      <c r="C18" s="34"/>
      <c r="D18" s="34"/>
      <c r="E18" s="34"/>
      <c r="F18" s="34"/>
    </row>
    <row r="19" spans="1:1024 1027:2048 2051:3072 3075:4096 4099:5120 5123:6144 6147:7168 7171:8192 8195:9216 9219:10240 10243:11264 11267:12288 12291:13312 13315:14336 14339:15360 15363:16384" customFormat="1" x14ac:dyDescent="0.25">
      <c r="A19" t="s">
        <v>748</v>
      </c>
      <c r="B19" t="s">
        <v>920</v>
      </c>
      <c r="C19" s="1">
        <v>45258.594305555554</v>
      </c>
      <c r="D19" s="2">
        <v>1029</v>
      </c>
      <c r="E19" t="s">
        <v>963</v>
      </c>
      <c r="F19" t="s">
        <v>128</v>
      </c>
    </row>
    <row r="20" spans="1:1024 1027:2048 2051:3072 3075:4096 4099:5120 5123:6144 6147:7168 7171:8192 8195:9216 9219:10240 10243:11264 11267:12288 12291:13312 13315:14336 14339:15360 15363:16384" customFormat="1" x14ac:dyDescent="0.25">
      <c r="A20" s="34"/>
      <c r="B20" s="34"/>
      <c r="C20" s="34"/>
      <c r="D20" s="34"/>
      <c r="E20" s="34"/>
      <c r="F20" s="34"/>
    </row>
    <row r="21" spans="1:1024 1027:2048 2051:3072 3075:4096 4099:5120 5123:6144 6147:7168 7171:8192 8195:9216 9219:10240 10243:11264 11267:12288 12291:13312 13315:14336 14339:15360 15363:16384" customFormat="1" x14ac:dyDescent="0.25">
      <c r="A21" t="s">
        <v>889</v>
      </c>
      <c r="B21" t="s">
        <v>936</v>
      </c>
      <c r="C21" s="1">
        <v>45174.492638888885</v>
      </c>
      <c r="D21" s="2">
        <v>1445888</v>
      </c>
      <c r="E21" t="s">
        <v>889</v>
      </c>
      <c r="F21" t="s">
        <v>128</v>
      </c>
      <c r="G21" s="13"/>
      <c r="H21" s="2"/>
      <c r="K21" s="13"/>
      <c r="L21" s="2"/>
      <c r="O21" s="13"/>
      <c r="P21" s="2"/>
      <c r="S21" s="13"/>
      <c r="T21" s="2"/>
      <c r="W21" s="13"/>
      <c r="X21" s="2"/>
      <c r="AA21" s="13"/>
      <c r="AB21" s="2"/>
      <c r="AE21" s="13"/>
      <c r="AF21" s="2"/>
      <c r="AI21" s="13"/>
      <c r="AJ21" s="2"/>
      <c r="AM21" s="13"/>
      <c r="AN21" s="2"/>
      <c r="AQ21" s="13"/>
      <c r="AR21" s="2"/>
      <c r="AU21" s="13"/>
      <c r="AV21" s="2"/>
      <c r="AY21" s="13"/>
      <c r="AZ21" s="2"/>
      <c r="BC21" s="13"/>
      <c r="BD21" s="2"/>
      <c r="BG21" s="13"/>
      <c r="BH21" s="2"/>
      <c r="BK21" s="13"/>
      <c r="BL21" s="2"/>
      <c r="BO21" s="13"/>
      <c r="BP21" s="2"/>
      <c r="BS21" s="13"/>
      <c r="BT21" s="2"/>
      <c r="BW21" s="13"/>
      <c r="BX21" s="2"/>
      <c r="CA21" s="13"/>
      <c r="CB21" s="2"/>
      <c r="CE21" s="13"/>
      <c r="CF21" s="2"/>
      <c r="CI21" s="13"/>
      <c r="CJ21" s="2"/>
      <c r="CM21" s="13"/>
      <c r="CN21" s="2"/>
      <c r="CQ21" s="13"/>
      <c r="CR21" s="2"/>
      <c r="CU21" s="13"/>
      <c r="CV21" s="2"/>
      <c r="CY21" s="13"/>
      <c r="CZ21" s="2"/>
      <c r="DC21" s="13"/>
      <c r="DD21" s="2"/>
      <c r="DG21" s="13"/>
      <c r="DH21" s="2"/>
      <c r="DK21" s="13"/>
      <c r="DL21" s="2"/>
      <c r="DO21" s="13"/>
      <c r="DP21" s="2"/>
      <c r="DS21" s="13"/>
      <c r="DT21" s="2"/>
      <c r="DW21" s="13"/>
      <c r="DX21" s="2"/>
      <c r="EA21" s="13"/>
      <c r="EB21" s="2"/>
      <c r="EE21" s="13"/>
      <c r="EF21" s="2"/>
      <c r="EI21" s="13"/>
      <c r="EJ21" s="2"/>
      <c r="EM21" s="13"/>
      <c r="EN21" s="2"/>
      <c r="EQ21" s="13"/>
      <c r="ER21" s="2"/>
      <c r="EU21" s="13"/>
      <c r="EV21" s="2"/>
      <c r="EY21" s="13"/>
      <c r="EZ21" s="2"/>
      <c r="FC21" s="13"/>
      <c r="FD21" s="2"/>
      <c r="FG21" s="13"/>
      <c r="FH21" s="2"/>
      <c r="FK21" s="13"/>
      <c r="FL21" s="2"/>
      <c r="FO21" s="13"/>
      <c r="FP21" s="2"/>
      <c r="FS21" s="13"/>
      <c r="FT21" s="2"/>
      <c r="FW21" s="13"/>
      <c r="FX21" s="2"/>
      <c r="GA21" s="13"/>
      <c r="GB21" s="2"/>
      <c r="GE21" s="13"/>
      <c r="GF21" s="2"/>
      <c r="GI21" s="13"/>
      <c r="GJ21" s="2"/>
      <c r="GM21" s="13"/>
      <c r="GN21" s="2"/>
      <c r="GQ21" s="13"/>
      <c r="GR21" s="2"/>
      <c r="GU21" s="13"/>
      <c r="GV21" s="2"/>
      <c r="GY21" s="13"/>
      <c r="GZ21" s="2"/>
      <c r="HC21" s="13"/>
      <c r="HD21" s="2"/>
      <c r="HG21" s="13"/>
      <c r="HH21" s="2"/>
      <c r="HK21" s="13"/>
      <c r="HL21" s="2"/>
      <c r="HO21" s="13"/>
      <c r="HP21" s="2"/>
      <c r="HS21" s="13"/>
      <c r="HT21" s="2"/>
      <c r="HW21" s="13"/>
      <c r="HX21" s="2"/>
      <c r="IA21" s="13"/>
      <c r="IB21" s="2"/>
      <c r="IE21" s="13"/>
      <c r="IF21" s="2"/>
      <c r="II21" s="13"/>
      <c r="IJ21" s="2"/>
      <c r="IM21" s="13"/>
      <c r="IN21" s="2"/>
      <c r="IQ21" s="13"/>
      <c r="IR21" s="2"/>
      <c r="IU21" s="13"/>
      <c r="IV21" s="2"/>
      <c r="IY21" s="13"/>
      <c r="IZ21" s="2"/>
      <c r="JC21" s="13"/>
      <c r="JD21" s="2"/>
      <c r="JG21" s="13"/>
      <c r="JH21" s="2"/>
      <c r="JK21" s="13"/>
      <c r="JL21" s="2"/>
      <c r="JO21" s="13"/>
      <c r="JP21" s="2"/>
      <c r="JS21" s="13"/>
      <c r="JT21" s="2"/>
      <c r="JW21" s="13"/>
      <c r="JX21" s="2"/>
      <c r="KA21" s="13"/>
      <c r="KB21" s="2"/>
      <c r="KE21" s="13"/>
      <c r="KF21" s="2"/>
      <c r="KI21" s="13"/>
      <c r="KJ21" s="2"/>
      <c r="KM21" s="13"/>
      <c r="KN21" s="2"/>
      <c r="KQ21" s="13"/>
      <c r="KR21" s="2"/>
      <c r="KU21" s="13"/>
      <c r="KV21" s="2"/>
      <c r="KY21" s="13"/>
      <c r="KZ21" s="2"/>
      <c r="LC21" s="13"/>
      <c r="LD21" s="2"/>
      <c r="LG21" s="13"/>
      <c r="LH21" s="2"/>
      <c r="LK21" s="13"/>
      <c r="LL21" s="2"/>
      <c r="LO21" s="13"/>
      <c r="LP21" s="2"/>
      <c r="LS21" s="13"/>
      <c r="LT21" s="2"/>
      <c r="LW21" s="13"/>
      <c r="LX21" s="2"/>
      <c r="MA21" s="13"/>
      <c r="MB21" s="2"/>
      <c r="ME21" s="13"/>
      <c r="MF21" s="2"/>
      <c r="MI21" s="13"/>
      <c r="MJ21" s="2"/>
      <c r="MM21" s="13"/>
      <c r="MN21" s="2"/>
      <c r="MQ21" s="13"/>
      <c r="MR21" s="2"/>
      <c r="MU21" s="13"/>
      <c r="MV21" s="2"/>
      <c r="MY21" s="13"/>
      <c r="MZ21" s="2"/>
      <c r="NC21" s="13"/>
      <c r="ND21" s="2"/>
      <c r="NG21" s="13"/>
      <c r="NH21" s="2"/>
      <c r="NK21" s="13"/>
      <c r="NL21" s="2"/>
      <c r="NO21" s="13"/>
      <c r="NP21" s="2"/>
      <c r="NS21" s="13"/>
      <c r="NT21" s="2"/>
      <c r="NW21" s="13"/>
      <c r="NX21" s="2"/>
      <c r="OA21" s="13"/>
      <c r="OB21" s="2"/>
      <c r="OE21" s="13"/>
      <c r="OF21" s="2"/>
      <c r="OI21" s="13"/>
      <c r="OJ21" s="2"/>
      <c r="OM21" s="13"/>
      <c r="ON21" s="2"/>
      <c r="OQ21" s="13"/>
      <c r="OR21" s="2"/>
      <c r="OU21" s="13"/>
      <c r="OV21" s="2"/>
      <c r="OY21" s="13"/>
      <c r="OZ21" s="2"/>
      <c r="PC21" s="13"/>
      <c r="PD21" s="2"/>
      <c r="PG21" s="13"/>
      <c r="PH21" s="2"/>
      <c r="PK21" s="13"/>
      <c r="PL21" s="2"/>
      <c r="PO21" s="13"/>
      <c r="PP21" s="2"/>
      <c r="PS21" s="13"/>
      <c r="PT21" s="2"/>
      <c r="PW21" s="13"/>
      <c r="PX21" s="2"/>
      <c r="QA21" s="13"/>
      <c r="QB21" s="2"/>
      <c r="QE21" s="13"/>
      <c r="QF21" s="2"/>
      <c r="QI21" s="13"/>
      <c r="QJ21" s="2"/>
      <c r="QM21" s="13"/>
      <c r="QN21" s="2"/>
      <c r="QQ21" s="13"/>
      <c r="QR21" s="2"/>
      <c r="QU21" s="13"/>
      <c r="QV21" s="2"/>
      <c r="QY21" s="13"/>
      <c r="QZ21" s="2"/>
      <c r="RC21" s="13"/>
      <c r="RD21" s="2"/>
      <c r="RG21" s="13"/>
      <c r="RH21" s="2"/>
      <c r="RK21" s="13"/>
      <c r="RL21" s="2"/>
      <c r="RO21" s="13"/>
      <c r="RP21" s="2"/>
      <c r="RS21" s="13"/>
      <c r="RT21" s="2"/>
      <c r="RW21" s="13"/>
      <c r="RX21" s="2"/>
      <c r="SA21" s="13"/>
      <c r="SB21" s="2"/>
      <c r="SE21" s="13"/>
      <c r="SF21" s="2"/>
      <c r="SI21" s="13"/>
      <c r="SJ21" s="2"/>
      <c r="SM21" s="13"/>
      <c r="SN21" s="2"/>
      <c r="SQ21" s="13"/>
      <c r="SR21" s="2"/>
      <c r="SU21" s="13"/>
      <c r="SV21" s="2"/>
      <c r="SY21" s="13"/>
      <c r="SZ21" s="2"/>
      <c r="TC21" s="13"/>
      <c r="TD21" s="2"/>
      <c r="TG21" s="13"/>
      <c r="TH21" s="2"/>
      <c r="TK21" s="13"/>
      <c r="TL21" s="2"/>
      <c r="TO21" s="13"/>
      <c r="TP21" s="2"/>
      <c r="TS21" s="13"/>
      <c r="TT21" s="2"/>
      <c r="TW21" s="13"/>
      <c r="TX21" s="2"/>
      <c r="UA21" s="13"/>
      <c r="UB21" s="2"/>
      <c r="UE21" s="13"/>
      <c r="UF21" s="2"/>
      <c r="UI21" s="13"/>
      <c r="UJ21" s="2"/>
      <c r="UM21" s="13"/>
      <c r="UN21" s="2"/>
      <c r="UQ21" s="13"/>
      <c r="UR21" s="2"/>
      <c r="UU21" s="13"/>
      <c r="UV21" s="2"/>
      <c r="UY21" s="13"/>
      <c r="UZ21" s="2"/>
      <c r="VC21" s="13"/>
      <c r="VD21" s="2"/>
      <c r="VG21" s="13"/>
      <c r="VH21" s="2"/>
      <c r="VK21" s="13"/>
      <c r="VL21" s="2"/>
      <c r="VO21" s="13"/>
      <c r="VP21" s="2"/>
      <c r="VS21" s="13"/>
      <c r="VT21" s="2"/>
      <c r="VW21" s="13"/>
      <c r="VX21" s="2"/>
      <c r="WA21" s="13"/>
      <c r="WB21" s="2"/>
      <c r="WE21" s="13"/>
      <c r="WF21" s="2"/>
      <c r="WI21" s="13"/>
      <c r="WJ21" s="2"/>
      <c r="WM21" s="13"/>
      <c r="WN21" s="2"/>
      <c r="WQ21" s="13"/>
      <c r="WR21" s="2"/>
      <c r="WU21" s="13"/>
      <c r="WV21" s="2"/>
      <c r="WY21" s="13"/>
      <c r="WZ21" s="2"/>
      <c r="XC21" s="13"/>
      <c r="XD21" s="2"/>
      <c r="XG21" s="13"/>
      <c r="XH21" s="2"/>
      <c r="XK21" s="13"/>
      <c r="XL21" s="2"/>
      <c r="XO21" s="13"/>
      <c r="XP21" s="2"/>
      <c r="XS21" s="13"/>
      <c r="XT21" s="2"/>
      <c r="XW21" s="13"/>
      <c r="XX21" s="2"/>
      <c r="YA21" s="13"/>
      <c r="YB21" s="2"/>
      <c r="YE21" s="13"/>
      <c r="YF21" s="2"/>
      <c r="YI21" s="13"/>
      <c r="YJ21" s="2"/>
      <c r="YM21" s="13"/>
      <c r="YN21" s="2"/>
      <c r="YQ21" s="13"/>
      <c r="YR21" s="2"/>
      <c r="YU21" s="13"/>
      <c r="YV21" s="2"/>
      <c r="YY21" s="13"/>
      <c r="YZ21" s="2"/>
      <c r="ZC21" s="13"/>
      <c r="ZD21" s="2"/>
      <c r="ZG21" s="13"/>
      <c r="ZH21" s="2"/>
      <c r="ZK21" s="13"/>
      <c r="ZL21" s="2"/>
      <c r="ZO21" s="13"/>
      <c r="ZP21" s="2"/>
      <c r="ZS21" s="13"/>
      <c r="ZT21" s="2"/>
      <c r="ZW21" s="13"/>
      <c r="ZX21" s="2"/>
      <c r="AAA21" s="13"/>
      <c r="AAB21" s="2"/>
      <c r="AAE21" s="13"/>
      <c r="AAF21" s="2"/>
      <c r="AAI21" s="13"/>
      <c r="AAJ21" s="2"/>
      <c r="AAM21" s="13"/>
      <c r="AAN21" s="2"/>
      <c r="AAQ21" s="13"/>
      <c r="AAR21" s="2"/>
      <c r="AAU21" s="13"/>
      <c r="AAV21" s="2"/>
      <c r="AAY21" s="13"/>
      <c r="AAZ21" s="2"/>
      <c r="ABC21" s="13"/>
      <c r="ABD21" s="2"/>
      <c r="ABG21" s="13"/>
      <c r="ABH21" s="2"/>
      <c r="ABK21" s="13"/>
      <c r="ABL21" s="2"/>
      <c r="ABO21" s="13"/>
      <c r="ABP21" s="2"/>
      <c r="ABS21" s="13"/>
      <c r="ABT21" s="2"/>
      <c r="ABW21" s="13"/>
      <c r="ABX21" s="2"/>
      <c r="ACA21" s="13"/>
      <c r="ACB21" s="2"/>
      <c r="ACE21" s="13"/>
      <c r="ACF21" s="2"/>
      <c r="ACI21" s="13"/>
      <c r="ACJ21" s="2"/>
      <c r="ACM21" s="13"/>
      <c r="ACN21" s="2"/>
      <c r="ACQ21" s="13"/>
      <c r="ACR21" s="2"/>
      <c r="ACU21" s="13"/>
      <c r="ACV21" s="2"/>
      <c r="ACY21" s="13"/>
      <c r="ACZ21" s="2"/>
      <c r="ADC21" s="13"/>
      <c r="ADD21" s="2"/>
      <c r="ADG21" s="13"/>
      <c r="ADH21" s="2"/>
      <c r="ADK21" s="13"/>
      <c r="ADL21" s="2"/>
      <c r="ADO21" s="13"/>
      <c r="ADP21" s="2"/>
      <c r="ADS21" s="13"/>
      <c r="ADT21" s="2"/>
      <c r="ADW21" s="13"/>
      <c r="ADX21" s="2"/>
      <c r="AEA21" s="13"/>
      <c r="AEB21" s="2"/>
      <c r="AEE21" s="13"/>
      <c r="AEF21" s="2"/>
      <c r="AEI21" s="13"/>
      <c r="AEJ21" s="2"/>
      <c r="AEM21" s="13"/>
      <c r="AEN21" s="2"/>
      <c r="AEQ21" s="13"/>
      <c r="AER21" s="2"/>
      <c r="AEU21" s="13"/>
      <c r="AEV21" s="2"/>
      <c r="AEY21" s="13"/>
      <c r="AEZ21" s="2"/>
      <c r="AFC21" s="13"/>
      <c r="AFD21" s="2"/>
      <c r="AFG21" s="13"/>
      <c r="AFH21" s="2"/>
      <c r="AFK21" s="13"/>
      <c r="AFL21" s="2"/>
      <c r="AFO21" s="13"/>
      <c r="AFP21" s="2"/>
      <c r="AFS21" s="13"/>
      <c r="AFT21" s="2"/>
      <c r="AFW21" s="13"/>
      <c r="AFX21" s="2"/>
      <c r="AGA21" s="13"/>
      <c r="AGB21" s="2"/>
      <c r="AGE21" s="13"/>
      <c r="AGF21" s="2"/>
      <c r="AGI21" s="13"/>
      <c r="AGJ21" s="2"/>
      <c r="AGM21" s="13"/>
      <c r="AGN21" s="2"/>
      <c r="AGQ21" s="13"/>
      <c r="AGR21" s="2"/>
      <c r="AGU21" s="13"/>
      <c r="AGV21" s="2"/>
      <c r="AGY21" s="13"/>
      <c r="AGZ21" s="2"/>
      <c r="AHC21" s="13"/>
      <c r="AHD21" s="2"/>
      <c r="AHG21" s="13"/>
      <c r="AHH21" s="2"/>
      <c r="AHK21" s="13"/>
      <c r="AHL21" s="2"/>
      <c r="AHO21" s="13"/>
      <c r="AHP21" s="2"/>
      <c r="AHS21" s="13"/>
      <c r="AHT21" s="2"/>
      <c r="AHW21" s="13"/>
      <c r="AHX21" s="2"/>
      <c r="AIA21" s="13"/>
      <c r="AIB21" s="2"/>
      <c r="AIE21" s="13"/>
      <c r="AIF21" s="2"/>
      <c r="AII21" s="13"/>
      <c r="AIJ21" s="2"/>
      <c r="AIM21" s="13"/>
      <c r="AIN21" s="2"/>
      <c r="AIQ21" s="13"/>
      <c r="AIR21" s="2"/>
      <c r="AIU21" s="13"/>
      <c r="AIV21" s="2"/>
      <c r="AIY21" s="13"/>
      <c r="AIZ21" s="2"/>
      <c r="AJC21" s="13"/>
      <c r="AJD21" s="2"/>
      <c r="AJG21" s="13"/>
      <c r="AJH21" s="2"/>
      <c r="AJK21" s="13"/>
      <c r="AJL21" s="2"/>
      <c r="AJO21" s="13"/>
      <c r="AJP21" s="2"/>
      <c r="AJS21" s="13"/>
      <c r="AJT21" s="2"/>
      <c r="AJW21" s="13"/>
      <c r="AJX21" s="2"/>
      <c r="AKA21" s="13"/>
      <c r="AKB21" s="2"/>
      <c r="AKE21" s="13"/>
      <c r="AKF21" s="2"/>
      <c r="AKI21" s="13"/>
      <c r="AKJ21" s="2"/>
      <c r="AKM21" s="13"/>
      <c r="AKN21" s="2"/>
      <c r="AKQ21" s="13"/>
      <c r="AKR21" s="2"/>
      <c r="AKU21" s="13"/>
      <c r="AKV21" s="2"/>
      <c r="AKY21" s="13"/>
      <c r="AKZ21" s="2"/>
      <c r="ALC21" s="13"/>
      <c r="ALD21" s="2"/>
      <c r="ALG21" s="13"/>
      <c r="ALH21" s="2"/>
      <c r="ALK21" s="13"/>
      <c r="ALL21" s="2"/>
      <c r="ALO21" s="13"/>
      <c r="ALP21" s="2"/>
      <c r="ALS21" s="13"/>
      <c r="ALT21" s="2"/>
      <c r="ALW21" s="13"/>
      <c r="ALX21" s="2"/>
      <c r="AMA21" s="13"/>
      <c r="AMB21" s="2"/>
      <c r="AME21" s="13"/>
      <c r="AMF21" s="2"/>
      <c r="AMI21" s="13"/>
      <c r="AMJ21" s="2"/>
      <c r="AMM21" s="13"/>
      <c r="AMN21" s="2"/>
      <c r="AMQ21" s="13"/>
      <c r="AMR21" s="2"/>
      <c r="AMU21" s="13"/>
      <c r="AMV21" s="2"/>
      <c r="AMY21" s="13"/>
      <c r="AMZ21" s="2"/>
      <c r="ANC21" s="13"/>
      <c r="AND21" s="2"/>
      <c r="ANG21" s="13"/>
      <c r="ANH21" s="2"/>
      <c r="ANK21" s="13"/>
      <c r="ANL21" s="2"/>
      <c r="ANO21" s="13"/>
      <c r="ANP21" s="2"/>
      <c r="ANS21" s="13"/>
      <c r="ANT21" s="2"/>
      <c r="ANW21" s="13"/>
      <c r="ANX21" s="2"/>
      <c r="AOA21" s="13"/>
      <c r="AOB21" s="2"/>
      <c r="AOE21" s="13"/>
      <c r="AOF21" s="2"/>
      <c r="AOI21" s="13"/>
      <c r="AOJ21" s="2"/>
      <c r="AOM21" s="13"/>
      <c r="AON21" s="2"/>
      <c r="AOQ21" s="13"/>
      <c r="AOR21" s="2"/>
      <c r="AOU21" s="13"/>
      <c r="AOV21" s="2"/>
      <c r="AOY21" s="13"/>
      <c r="AOZ21" s="2"/>
      <c r="APC21" s="13"/>
      <c r="APD21" s="2"/>
      <c r="APG21" s="13"/>
      <c r="APH21" s="2"/>
      <c r="APK21" s="13"/>
      <c r="APL21" s="2"/>
      <c r="APO21" s="13"/>
      <c r="APP21" s="2"/>
      <c r="APS21" s="13"/>
      <c r="APT21" s="2"/>
      <c r="APW21" s="13"/>
      <c r="APX21" s="2"/>
      <c r="AQA21" s="13"/>
      <c r="AQB21" s="2"/>
      <c r="AQE21" s="13"/>
      <c r="AQF21" s="2"/>
      <c r="AQI21" s="13"/>
      <c r="AQJ21" s="2"/>
      <c r="AQM21" s="13"/>
      <c r="AQN21" s="2"/>
      <c r="AQQ21" s="13"/>
      <c r="AQR21" s="2"/>
      <c r="AQU21" s="13"/>
      <c r="AQV21" s="2"/>
      <c r="AQY21" s="13"/>
      <c r="AQZ21" s="2"/>
      <c r="ARC21" s="13"/>
      <c r="ARD21" s="2"/>
      <c r="ARG21" s="13"/>
      <c r="ARH21" s="2"/>
      <c r="ARK21" s="13"/>
      <c r="ARL21" s="2"/>
      <c r="ARO21" s="13"/>
      <c r="ARP21" s="2"/>
      <c r="ARS21" s="13"/>
      <c r="ART21" s="2"/>
      <c r="ARW21" s="13"/>
      <c r="ARX21" s="2"/>
      <c r="ASA21" s="13"/>
      <c r="ASB21" s="2"/>
      <c r="ASE21" s="13"/>
      <c r="ASF21" s="2"/>
      <c r="ASI21" s="13"/>
      <c r="ASJ21" s="2"/>
      <c r="ASM21" s="13"/>
      <c r="ASN21" s="2"/>
      <c r="ASQ21" s="13"/>
      <c r="ASR21" s="2"/>
      <c r="ASU21" s="13"/>
      <c r="ASV21" s="2"/>
      <c r="ASY21" s="13"/>
      <c r="ASZ21" s="2"/>
      <c r="ATC21" s="13"/>
      <c r="ATD21" s="2"/>
      <c r="ATG21" s="13"/>
      <c r="ATH21" s="2"/>
      <c r="ATK21" s="13"/>
      <c r="ATL21" s="2"/>
      <c r="ATO21" s="13"/>
      <c r="ATP21" s="2"/>
      <c r="ATS21" s="13"/>
      <c r="ATT21" s="2"/>
      <c r="ATW21" s="13"/>
      <c r="ATX21" s="2"/>
      <c r="AUA21" s="13"/>
      <c r="AUB21" s="2"/>
      <c r="AUE21" s="13"/>
      <c r="AUF21" s="2"/>
      <c r="AUI21" s="13"/>
      <c r="AUJ21" s="2"/>
      <c r="AUM21" s="13"/>
      <c r="AUN21" s="2"/>
      <c r="AUQ21" s="13"/>
      <c r="AUR21" s="2"/>
      <c r="AUU21" s="13"/>
      <c r="AUV21" s="2"/>
      <c r="AUY21" s="13"/>
      <c r="AUZ21" s="2"/>
      <c r="AVC21" s="13"/>
      <c r="AVD21" s="2"/>
      <c r="AVG21" s="13"/>
      <c r="AVH21" s="2"/>
      <c r="AVK21" s="13"/>
      <c r="AVL21" s="2"/>
      <c r="AVO21" s="13"/>
      <c r="AVP21" s="2"/>
      <c r="AVS21" s="13"/>
      <c r="AVT21" s="2"/>
      <c r="AVW21" s="13"/>
      <c r="AVX21" s="2"/>
      <c r="AWA21" s="13"/>
      <c r="AWB21" s="2"/>
      <c r="AWE21" s="13"/>
      <c r="AWF21" s="2"/>
      <c r="AWI21" s="13"/>
      <c r="AWJ21" s="2"/>
      <c r="AWM21" s="13"/>
      <c r="AWN21" s="2"/>
      <c r="AWQ21" s="13"/>
      <c r="AWR21" s="2"/>
      <c r="AWU21" s="13"/>
      <c r="AWV21" s="2"/>
      <c r="AWY21" s="13"/>
      <c r="AWZ21" s="2"/>
      <c r="AXC21" s="13"/>
      <c r="AXD21" s="2"/>
      <c r="AXG21" s="13"/>
      <c r="AXH21" s="2"/>
      <c r="AXK21" s="13"/>
      <c r="AXL21" s="2"/>
      <c r="AXO21" s="13"/>
      <c r="AXP21" s="2"/>
      <c r="AXS21" s="13"/>
      <c r="AXT21" s="2"/>
      <c r="AXW21" s="13"/>
      <c r="AXX21" s="2"/>
      <c r="AYA21" s="13"/>
      <c r="AYB21" s="2"/>
      <c r="AYE21" s="13"/>
      <c r="AYF21" s="2"/>
      <c r="AYI21" s="13"/>
      <c r="AYJ21" s="2"/>
      <c r="AYM21" s="13"/>
      <c r="AYN21" s="2"/>
      <c r="AYQ21" s="13"/>
      <c r="AYR21" s="2"/>
      <c r="AYU21" s="13"/>
      <c r="AYV21" s="2"/>
      <c r="AYY21" s="13"/>
      <c r="AYZ21" s="2"/>
      <c r="AZC21" s="13"/>
      <c r="AZD21" s="2"/>
      <c r="AZG21" s="13"/>
      <c r="AZH21" s="2"/>
      <c r="AZK21" s="13"/>
      <c r="AZL21" s="2"/>
      <c r="AZO21" s="13"/>
      <c r="AZP21" s="2"/>
      <c r="AZS21" s="13"/>
      <c r="AZT21" s="2"/>
      <c r="AZW21" s="13"/>
      <c r="AZX21" s="2"/>
      <c r="BAA21" s="13"/>
      <c r="BAB21" s="2"/>
      <c r="BAE21" s="13"/>
      <c r="BAF21" s="2"/>
      <c r="BAI21" s="13"/>
      <c r="BAJ21" s="2"/>
      <c r="BAM21" s="13"/>
      <c r="BAN21" s="2"/>
      <c r="BAQ21" s="13"/>
      <c r="BAR21" s="2"/>
      <c r="BAU21" s="13"/>
      <c r="BAV21" s="2"/>
      <c r="BAY21" s="13"/>
      <c r="BAZ21" s="2"/>
      <c r="BBC21" s="13"/>
      <c r="BBD21" s="2"/>
      <c r="BBG21" s="13"/>
      <c r="BBH21" s="2"/>
      <c r="BBK21" s="13"/>
      <c r="BBL21" s="2"/>
      <c r="BBO21" s="13"/>
      <c r="BBP21" s="2"/>
      <c r="BBS21" s="13"/>
      <c r="BBT21" s="2"/>
      <c r="BBW21" s="13"/>
      <c r="BBX21" s="2"/>
      <c r="BCA21" s="13"/>
      <c r="BCB21" s="2"/>
      <c r="BCE21" s="13"/>
      <c r="BCF21" s="2"/>
      <c r="BCI21" s="13"/>
      <c r="BCJ21" s="2"/>
      <c r="BCM21" s="13"/>
      <c r="BCN21" s="2"/>
      <c r="BCQ21" s="13"/>
      <c r="BCR21" s="2"/>
      <c r="BCU21" s="13"/>
      <c r="BCV21" s="2"/>
      <c r="BCY21" s="13"/>
      <c r="BCZ21" s="2"/>
      <c r="BDC21" s="13"/>
      <c r="BDD21" s="2"/>
      <c r="BDG21" s="13"/>
      <c r="BDH21" s="2"/>
      <c r="BDK21" s="13"/>
      <c r="BDL21" s="2"/>
      <c r="BDO21" s="13"/>
      <c r="BDP21" s="2"/>
      <c r="BDS21" s="13"/>
      <c r="BDT21" s="2"/>
      <c r="BDW21" s="13"/>
      <c r="BDX21" s="2"/>
      <c r="BEA21" s="13"/>
      <c r="BEB21" s="2"/>
      <c r="BEE21" s="13"/>
      <c r="BEF21" s="2"/>
      <c r="BEI21" s="13"/>
      <c r="BEJ21" s="2"/>
      <c r="BEM21" s="13"/>
      <c r="BEN21" s="2"/>
      <c r="BEQ21" s="13"/>
      <c r="BER21" s="2"/>
      <c r="BEU21" s="13"/>
      <c r="BEV21" s="2"/>
      <c r="BEY21" s="13"/>
      <c r="BEZ21" s="2"/>
      <c r="BFC21" s="13"/>
      <c r="BFD21" s="2"/>
      <c r="BFG21" s="13"/>
      <c r="BFH21" s="2"/>
      <c r="BFK21" s="13"/>
      <c r="BFL21" s="2"/>
      <c r="BFO21" s="13"/>
      <c r="BFP21" s="2"/>
      <c r="BFS21" s="13"/>
      <c r="BFT21" s="2"/>
      <c r="BFW21" s="13"/>
      <c r="BFX21" s="2"/>
      <c r="BGA21" s="13"/>
      <c r="BGB21" s="2"/>
      <c r="BGE21" s="13"/>
      <c r="BGF21" s="2"/>
      <c r="BGI21" s="13"/>
      <c r="BGJ21" s="2"/>
      <c r="BGM21" s="13"/>
      <c r="BGN21" s="2"/>
      <c r="BGQ21" s="13"/>
      <c r="BGR21" s="2"/>
      <c r="BGU21" s="13"/>
      <c r="BGV21" s="2"/>
      <c r="BGY21" s="13"/>
      <c r="BGZ21" s="2"/>
      <c r="BHC21" s="13"/>
      <c r="BHD21" s="2"/>
      <c r="BHG21" s="13"/>
      <c r="BHH21" s="2"/>
      <c r="BHK21" s="13"/>
      <c r="BHL21" s="2"/>
      <c r="BHO21" s="13"/>
      <c r="BHP21" s="2"/>
      <c r="BHS21" s="13"/>
      <c r="BHT21" s="2"/>
      <c r="BHW21" s="13"/>
      <c r="BHX21" s="2"/>
      <c r="BIA21" s="13"/>
      <c r="BIB21" s="2"/>
      <c r="BIE21" s="13"/>
      <c r="BIF21" s="2"/>
      <c r="BII21" s="13"/>
      <c r="BIJ21" s="2"/>
      <c r="BIM21" s="13"/>
      <c r="BIN21" s="2"/>
      <c r="BIQ21" s="13"/>
      <c r="BIR21" s="2"/>
      <c r="BIU21" s="13"/>
      <c r="BIV21" s="2"/>
      <c r="BIY21" s="13"/>
      <c r="BIZ21" s="2"/>
      <c r="BJC21" s="13"/>
      <c r="BJD21" s="2"/>
      <c r="BJG21" s="13"/>
      <c r="BJH21" s="2"/>
      <c r="BJK21" s="13"/>
      <c r="BJL21" s="2"/>
      <c r="BJO21" s="13"/>
      <c r="BJP21" s="2"/>
      <c r="BJS21" s="13"/>
      <c r="BJT21" s="2"/>
      <c r="BJW21" s="13"/>
      <c r="BJX21" s="2"/>
      <c r="BKA21" s="13"/>
      <c r="BKB21" s="2"/>
      <c r="BKE21" s="13"/>
      <c r="BKF21" s="2"/>
      <c r="BKI21" s="13"/>
      <c r="BKJ21" s="2"/>
      <c r="BKM21" s="13"/>
      <c r="BKN21" s="2"/>
      <c r="BKQ21" s="13"/>
      <c r="BKR21" s="2"/>
      <c r="BKU21" s="13"/>
      <c r="BKV21" s="2"/>
      <c r="BKY21" s="13"/>
      <c r="BKZ21" s="2"/>
      <c r="BLC21" s="13"/>
      <c r="BLD21" s="2"/>
      <c r="BLG21" s="13"/>
      <c r="BLH21" s="2"/>
      <c r="BLK21" s="13"/>
      <c r="BLL21" s="2"/>
      <c r="BLO21" s="13"/>
      <c r="BLP21" s="2"/>
      <c r="BLS21" s="13"/>
      <c r="BLT21" s="2"/>
      <c r="BLW21" s="13"/>
      <c r="BLX21" s="2"/>
      <c r="BMA21" s="13"/>
      <c r="BMB21" s="2"/>
      <c r="BME21" s="13"/>
      <c r="BMF21" s="2"/>
      <c r="BMI21" s="13"/>
      <c r="BMJ21" s="2"/>
      <c r="BMM21" s="13"/>
      <c r="BMN21" s="2"/>
      <c r="BMQ21" s="13"/>
      <c r="BMR21" s="2"/>
      <c r="BMU21" s="13"/>
      <c r="BMV21" s="2"/>
      <c r="BMY21" s="13"/>
      <c r="BMZ21" s="2"/>
      <c r="BNC21" s="13"/>
      <c r="BND21" s="2"/>
      <c r="BNG21" s="13"/>
      <c r="BNH21" s="2"/>
      <c r="BNK21" s="13"/>
      <c r="BNL21" s="2"/>
      <c r="BNO21" s="13"/>
      <c r="BNP21" s="2"/>
      <c r="BNS21" s="13"/>
      <c r="BNT21" s="2"/>
      <c r="BNW21" s="13"/>
      <c r="BNX21" s="2"/>
      <c r="BOA21" s="13"/>
      <c r="BOB21" s="2"/>
      <c r="BOE21" s="13"/>
      <c r="BOF21" s="2"/>
      <c r="BOI21" s="13"/>
      <c r="BOJ21" s="2"/>
      <c r="BOM21" s="13"/>
      <c r="BON21" s="2"/>
      <c r="BOQ21" s="13"/>
      <c r="BOR21" s="2"/>
      <c r="BOU21" s="13"/>
      <c r="BOV21" s="2"/>
      <c r="BOY21" s="13"/>
      <c r="BOZ21" s="2"/>
      <c r="BPC21" s="13"/>
      <c r="BPD21" s="2"/>
      <c r="BPG21" s="13"/>
      <c r="BPH21" s="2"/>
      <c r="BPK21" s="13"/>
      <c r="BPL21" s="2"/>
      <c r="BPO21" s="13"/>
      <c r="BPP21" s="2"/>
      <c r="BPS21" s="13"/>
      <c r="BPT21" s="2"/>
      <c r="BPW21" s="13"/>
      <c r="BPX21" s="2"/>
      <c r="BQA21" s="13"/>
      <c r="BQB21" s="2"/>
      <c r="BQE21" s="13"/>
      <c r="BQF21" s="2"/>
      <c r="BQI21" s="13"/>
      <c r="BQJ21" s="2"/>
      <c r="BQM21" s="13"/>
      <c r="BQN21" s="2"/>
      <c r="BQQ21" s="13"/>
      <c r="BQR21" s="2"/>
      <c r="BQU21" s="13"/>
      <c r="BQV21" s="2"/>
      <c r="BQY21" s="13"/>
      <c r="BQZ21" s="2"/>
      <c r="BRC21" s="13"/>
      <c r="BRD21" s="2"/>
      <c r="BRG21" s="13"/>
      <c r="BRH21" s="2"/>
      <c r="BRK21" s="13"/>
      <c r="BRL21" s="2"/>
      <c r="BRO21" s="13"/>
      <c r="BRP21" s="2"/>
      <c r="BRS21" s="13"/>
      <c r="BRT21" s="2"/>
      <c r="BRW21" s="13"/>
      <c r="BRX21" s="2"/>
      <c r="BSA21" s="13"/>
      <c r="BSB21" s="2"/>
      <c r="BSE21" s="13"/>
      <c r="BSF21" s="2"/>
      <c r="BSI21" s="13"/>
      <c r="BSJ21" s="2"/>
      <c r="BSM21" s="13"/>
      <c r="BSN21" s="2"/>
      <c r="BSQ21" s="13"/>
      <c r="BSR21" s="2"/>
      <c r="BSU21" s="13"/>
      <c r="BSV21" s="2"/>
      <c r="BSY21" s="13"/>
      <c r="BSZ21" s="2"/>
      <c r="BTC21" s="13"/>
      <c r="BTD21" s="2"/>
      <c r="BTG21" s="13"/>
      <c r="BTH21" s="2"/>
      <c r="BTK21" s="13"/>
      <c r="BTL21" s="2"/>
      <c r="BTO21" s="13"/>
      <c r="BTP21" s="2"/>
      <c r="BTS21" s="13"/>
      <c r="BTT21" s="2"/>
      <c r="BTW21" s="13"/>
      <c r="BTX21" s="2"/>
      <c r="BUA21" s="13"/>
      <c r="BUB21" s="2"/>
      <c r="BUE21" s="13"/>
      <c r="BUF21" s="2"/>
      <c r="BUI21" s="13"/>
      <c r="BUJ21" s="2"/>
      <c r="BUM21" s="13"/>
      <c r="BUN21" s="2"/>
      <c r="BUQ21" s="13"/>
      <c r="BUR21" s="2"/>
      <c r="BUU21" s="13"/>
      <c r="BUV21" s="2"/>
      <c r="BUY21" s="13"/>
      <c r="BUZ21" s="2"/>
      <c r="BVC21" s="13"/>
      <c r="BVD21" s="2"/>
      <c r="BVG21" s="13"/>
      <c r="BVH21" s="2"/>
      <c r="BVK21" s="13"/>
      <c r="BVL21" s="2"/>
      <c r="BVO21" s="13"/>
      <c r="BVP21" s="2"/>
      <c r="BVS21" s="13"/>
      <c r="BVT21" s="2"/>
      <c r="BVW21" s="13"/>
      <c r="BVX21" s="2"/>
      <c r="BWA21" s="13"/>
      <c r="BWB21" s="2"/>
      <c r="BWE21" s="13"/>
      <c r="BWF21" s="2"/>
      <c r="BWI21" s="13"/>
      <c r="BWJ21" s="2"/>
      <c r="BWM21" s="13"/>
      <c r="BWN21" s="2"/>
      <c r="BWQ21" s="13"/>
      <c r="BWR21" s="2"/>
      <c r="BWU21" s="13"/>
      <c r="BWV21" s="2"/>
      <c r="BWY21" s="13"/>
      <c r="BWZ21" s="2"/>
      <c r="BXC21" s="13"/>
      <c r="BXD21" s="2"/>
      <c r="BXG21" s="13"/>
      <c r="BXH21" s="2"/>
      <c r="BXK21" s="13"/>
      <c r="BXL21" s="2"/>
      <c r="BXO21" s="13"/>
      <c r="BXP21" s="2"/>
      <c r="BXS21" s="13"/>
      <c r="BXT21" s="2"/>
      <c r="BXW21" s="13"/>
      <c r="BXX21" s="2"/>
      <c r="BYA21" s="13"/>
      <c r="BYB21" s="2"/>
      <c r="BYE21" s="13"/>
      <c r="BYF21" s="2"/>
      <c r="BYI21" s="13"/>
      <c r="BYJ21" s="2"/>
      <c r="BYM21" s="13"/>
      <c r="BYN21" s="2"/>
      <c r="BYQ21" s="13"/>
      <c r="BYR21" s="2"/>
      <c r="BYU21" s="13"/>
      <c r="BYV21" s="2"/>
      <c r="BYY21" s="13"/>
      <c r="BYZ21" s="2"/>
      <c r="BZC21" s="13"/>
      <c r="BZD21" s="2"/>
      <c r="BZG21" s="13"/>
      <c r="BZH21" s="2"/>
      <c r="BZK21" s="13"/>
      <c r="BZL21" s="2"/>
      <c r="BZO21" s="13"/>
      <c r="BZP21" s="2"/>
      <c r="BZS21" s="13"/>
      <c r="BZT21" s="2"/>
      <c r="BZW21" s="13"/>
      <c r="BZX21" s="2"/>
      <c r="CAA21" s="13"/>
      <c r="CAB21" s="2"/>
      <c r="CAE21" s="13"/>
      <c r="CAF21" s="2"/>
      <c r="CAI21" s="13"/>
      <c r="CAJ21" s="2"/>
      <c r="CAM21" s="13"/>
      <c r="CAN21" s="2"/>
      <c r="CAQ21" s="13"/>
      <c r="CAR21" s="2"/>
      <c r="CAU21" s="13"/>
      <c r="CAV21" s="2"/>
      <c r="CAY21" s="13"/>
      <c r="CAZ21" s="2"/>
      <c r="CBC21" s="13"/>
      <c r="CBD21" s="2"/>
      <c r="CBG21" s="13"/>
      <c r="CBH21" s="2"/>
      <c r="CBK21" s="13"/>
      <c r="CBL21" s="2"/>
      <c r="CBO21" s="13"/>
      <c r="CBP21" s="2"/>
      <c r="CBS21" s="13"/>
      <c r="CBT21" s="2"/>
      <c r="CBW21" s="13"/>
      <c r="CBX21" s="2"/>
      <c r="CCA21" s="13"/>
      <c r="CCB21" s="2"/>
      <c r="CCE21" s="13"/>
      <c r="CCF21" s="2"/>
      <c r="CCI21" s="13"/>
      <c r="CCJ21" s="2"/>
      <c r="CCM21" s="13"/>
      <c r="CCN21" s="2"/>
      <c r="CCQ21" s="13"/>
      <c r="CCR21" s="2"/>
      <c r="CCU21" s="13"/>
      <c r="CCV21" s="2"/>
      <c r="CCY21" s="13"/>
      <c r="CCZ21" s="2"/>
      <c r="CDC21" s="13"/>
      <c r="CDD21" s="2"/>
      <c r="CDG21" s="13"/>
      <c r="CDH21" s="2"/>
      <c r="CDK21" s="13"/>
      <c r="CDL21" s="2"/>
      <c r="CDO21" s="13"/>
      <c r="CDP21" s="2"/>
      <c r="CDS21" s="13"/>
      <c r="CDT21" s="2"/>
      <c r="CDW21" s="13"/>
      <c r="CDX21" s="2"/>
      <c r="CEA21" s="13"/>
      <c r="CEB21" s="2"/>
      <c r="CEE21" s="13"/>
      <c r="CEF21" s="2"/>
      <c r="CEI21" s="13"/>
      <c r="CEJ21" s="2"/>
      <c r="CEM21" s="13"/>
      <c r="CEN21" s="2"/>
      <c r="CEQ21" s="13"/>
      <c r="CER21" s="2"/>
      <c r="CEU21" s="13"/>
      <c r="CEV21" s="2"/>
      <c r="CEY21" s="13"/>
      <c r="CEZ21" s="2"/>
      <c r="CFC21" s="13"/>
      <c r="CFD21" s="2"/>
      <c r="CFG21" s="13"/>
      <c r="CFH21" s="2"/>
      <c r="CFK21" s="13"/>
      <c r="CFL21" s="2"/>
      <c r="CFO21" s="13"/>
      <c r="CFP21" s="2"/>
      <c r="CFS21" s="13"/>
      <c r="CFT21" s="2"/>
      <c r="CFW21" s="13"/>
      <c r="CFX21" s="2"/>
      <c r="CGA21" s="13"/>
      <c r="CGB21" s="2"/>
      <c r="CGE21" s="13"/>
      <c r="CGF21" s="2"/>
      <c r="CGI21" s="13"/>
      <c r="CGJ21" s="2"/>
      <c r="CGM21" s="13"/>
      <c r="CGN21" s="2"/>
      <c r="CGQ21" s="13"/>
      <c r="CGR21" s="2"/>
      <c r="CGU21" s="13"/>
      <c r="CGV21" s="2"/>
      <c r="CGY21" s="13"/>
      <c r="CGZ21" s="2"/>
      <c r="CHC21" s="13"/>
      <c r="CHD21" s="2"/>
      <c r="CHG21" s="13"/>
      <c r="CHH21" s="2"/>
      <c r="CHK21" s="13"/>
      <c r="CHL21" s="2"/>
      <c r="CHO21" s="13"/>
      <c r="CHP21" s="2"/>
      <c r="CHS21" s="13"/>
      <c r="CHT21" s="2"/>
      <c r="CHW21" s="13"/>
      <c r="CHX21" s="2"/>
      <c r="CIA21" s="13"/>
      <c r="CIB21" s="2"/>
      <c r="CIE21" s="13"/>
      <c r="CIF21" s="2"/>
      <c r="CII21" s="13"/>
      <c r="CIJ21" s="2"/>
      <c r="CIM21" s="13"/>
      <c r="CIN21" s="2"/>
      <c r="CIQ21" s="13"/>
      <c r="CIR21" s="2"/>
      <c r="CIU21" s="13"/>
      <c r="CIV21" s="2"/>
      <c r="CIY21" s="13"/>
      <c r="CIZ21" s="2"/>
      <c r="CJC21" s="13"/>
      <c r="CJD21" s="2"/>
      <c r="CJG21" s="13"/>
      <c r="CJH21" s="2"/>
      <c r="CJK21" s="13"/>
      <c r="CJL21" s="2"/>
      <c r="CJO21" s="13"/>
      <c r="CJP21" s="2"/>
      <c r="CJS21" s="13"/>
      <c r="CJT21" s="2"/>
      <c r="CJW21" s="13"/>
      <c r="CJX21" s="2"/>
      <c r="CKA21" s="13"/>
      <c r="CKB21" s="2"/>
      <c r="CKE21" s="13"/>
      <c r="CKF21" s="2"/>
      <c r="CKI21" s="13"/>
      <c r="CKJ21" s="2"/>
      <c r="CKM21" s="13"/>
      <c r="CKN21" s="2"/>
      <c r="CKQ21" s="13"/>
      <c r="CKR21" s="2"/>
      <c r="CKU21" s="13"/>
      <c r="CKV21" s="2"/>
      <c r="CKY21" s="13"/>
      <c r="CKZ21" s="2"/>
      <c r="CLC21" s="13"/>
      <c r="CLD21" s="2"/>
      <c r="CLG21" s="13"/>
      <c r="CLH21" s="2"/>
      <c r="CLK21" s="13"/>
      <c r="CLL21" s="2"/>
      <c r="CLO21" s="13"/>
      <c r="CLP21" s="2"/>
      <c r="CLS21" s="13"/>
      <c r="CLT21" s="2"/>
      <c r="CLW21" s="13"/>
      <c r="CLX21" s="2"/>
      <c r="CMA21" s="13"/>
      <c r="CMB21" s="2"/>
      <c r="CME21" s="13"/>
      <c r="CMF21" s="2"/>
      <c r="CMI21" s="13"/>
      <c r="CMJ21" s="2"/>
      <c r="CMM21" s="13"/>
      <c r="CMN21" s="2"/>
      <c r="CMQ21" s="13"/>
      <c r="CMR21" s="2"/>
      <c r="CMU21" s="13"/>
      <c r="CMV21" s="2"/>
      <c r="CMY21" s="13"/>
      <c r="CMZ21" s="2"/>
      <c r="CNC21" s="13"/>
      <c r="CND21" s="2"/>
      <c r="CNG21" s="13"/>
      <c r="CNH21" s="2"/>
      <c r="CNK21" s="13"/>
      <c r="CNL21" s="2"/>
      <c r="CNO21" s="13"/>
      <c r="CNP21" s="2"/>
      <c r="CNS21" s="13"/>
      <c r="CNT21" s="2"/>
      <c r="CNW21" s="13"/>
      <c r="CNX21" s="2"/>
      <c r="COA21" s="13"/>
      <c r="COB21" s="2"/>
      <c r="COE21" s="13"/>
      <c r="COF21" s="2"/>
      <c r="COI21" s="13"/>
      <c r="COJ21" s="2"/>
      <c r="COM21" s="13"/>
      <c r="CON21" s="2"/>
      <c r="COQ21" s="13"/>
      <c r="COR21" s="2"/>
      <c r="COU21" s="13"/>
      <c r="COV21" s="2"/>
      <c r="COY21" s="13"/>
      <c r="COZ21" s="2"/>
      <c r="CPC21" s="13"/>
      <c r="CPD21" s="2"/>
      <c r="CPG21" s="13"/>
      <c r="CPH21" s="2"/>
      <c r="CPK21" s="13"/>
      <c r="CPL21" s="2"/>
      <c r="CPO21" s="13"/>
      <c r="CPP21" s="2"/>
      <c r="CPS21" s="13"/>
      <c r="CPT21" s="2"/>
      <c r="CPW21" s="13"/>
      <c r="CPX21" s="2"/>
      <c r="CQA21" s="13"/>
      <c r="CQB21" s="2"/>
      <c r="CQE21" s="13"/>
      <c r="CQF21" s="2"/>
      <c r="CQI21" s="13"/>
      <c r="CQJ21" s="2"/>
      <c r="CQM21" s="13"/>
      <c r="CQN21" s="2"/>
      <c r="CQQ21" s="13"/>
      <c r="CQR21" s="2"/>
      <c r="CQU21" s="13"/>
      <c r="CQV21" s="2"/>
      <c r="CQY21" s="13"/>
      <c r="CQZ21" s="2"/>
      <c r="CRC21" s="13"/>
      <c r="CRD21" s="2"/>
      <c r="CRG21" s="13"/>
      <c r="CRH21" s="2"/>
      <c r="CRK21" s="13"/>
      <c r="CRL21" s="2"/>
      <c r="CRO21" s="13"/>
      <c r="CRP21" s="2"/>
      <c r="CRS21" s="13"/>
      <c r="CRT21" s="2"/>
      <c r="CRW21" s="13"/>
      <c r="CRX21" s="2"/>
      <c r="CSA21" s="13"/>
      <c r="CSB21" s="2"/>
      <c r="CSE21" s="13"/>
      <c r="CSF21" s="2"/>
      <c r="CSI21" s="13"/>
      <c r="CSJ21" s="2"/>
      <c r="CSM21" s="13"/>
      <c r="CSN21" s="2"/>
      <c r="CSQ21" s="13"/>
      <c r="CSR21" s="2"/>
      <c r="CSU21" s="13"/>
      <c r="CSV21" s="2"/>
      <c r="CSY21" s="13"/>
      <c r="CSZ21" s="2"/>
      <c r="CTC21" s="13"/>
      <c r="CTD21" s="2"/>
      <c r="CTG21" s="13"/>
      <c r="CTH21" s="2"/>
      <c r="CTK21" s="13"/>
      <c r="CTL21" s="2"/>
      <c r="CTO21" s="13"/>
      <c r="CTP21" s="2"/>
      <c r="CTS21" s="13"/>
      <c r="CTT21" s="2"/>
      <c r="CTW21" s="13"/>
      <c r="CTX21" s="2"/>
      <c r="CUA21" s="13"/>
      <c r="CUB21" s="2"/>
      <c r="CUE21" s="13"/>
      <c r="CUF21" s="2"/>
      <c r="CUI21" s="13"/>
      <c r="CUJ21" s="2"/>
      <c r="CUM21" s="13"/>
      <c r="CUN21" s="2"/>
      <c r="CUQ21" s="13"/>
      <c r="CUR21" s="2"/>
      <c r="CUU21" s="13"/>
      <c r="CUV21" s="2"/>
      <c r="CUY21" s="13"/>
      <c r="CUZ21" s="2"/>
      <c r="CVC21" s="13"/>
      <c r="CVD21" s="2"/>
      <c r="CVG21" s="13"/>
      <c r="CVH21" s="2"/>
      <c r="CVK21" s="13"/>
      <c r="CVL21" s="2"/>
      <c r="CVO21" s="13"/>
      <c r="CVP21" s="2"/>
      <c r="CVS21" s="13"/>
      <c r="CVT21" s="2"/>
      <c r="CVW21" s="13"/>
      <c r="CVX21" s="2"/>
      <c r="CWA21" s="13"/>
      <c r="CWB21" s="2"/>
      <c r="CWE21" s="13"/>
      <c r="CWF21" s="2"/>
      <c r="CWI21" s="13"/>
      <c r="CWJ21" s="2"/>
      <c r="CWM21" s="13"/>
      <c r="CWN21" s="2"/>
      <c r="CWQ21" s="13"/>
      <c r="CWR21" s="2"/>
      <c r="CWU21" s="13"/>
      <c r="CWV21" s="2"/>
      <c r="CWY21" s="13"/>
      <c r="CWZ21" s="2"/>
      <c r="CXC21" s="13"/>
      <c r="CXD21" s="2"/>
      <c r="CXG21" s="13"/>
      <c r="CXH21" s="2"/>
      <c r="CXK21" s="13"/>
      <c r="CXL21" s="2"/>
      <c r="CXO21" s="13"/>
      <c r="CXP21" s="2"/>
      <c r="CXS21" s="13"/>
      <c r="CXT21" s="2"/>
      <c r="CXW21" s="13"/>
      <c r="CXX21" s="2"/>
      <c r="CYA21" s="13"/>
      <c r="CYB21" s="2"/>
      <c r="CYE21" s="13"/>
      <c r="CYF21" s="2"/>
      <c r="CYI21" s="13"/>
      <c r="CYJ21" s="2"/>
      <c r="CYM21" s="13"/>
      <c r="CYN21" s="2"/>
      <c r="CYQ21" s="13"/>
      <c r="CYR21" s="2"/>
      <c r="CYU21" s="13"/>
      <c r="CYV21" s="2"/>
      <c r="CYY21" s="13"/>
      <c r="CYZ21" s="2"/>
      <c r="CZC21" s="13"/>
      <c r="CZD21" s="2"/>
      <c r="CZG21" s="13"/>
      <c r="CZH21" s="2"/>
      <c r="CZK21" s="13"/>
      <c r="CZL21" s="2"/>
      <c r="CZO21" s="13"/>
      <c r="CZP21" s="2"/>
      <c r="CZS21" s="13"/>
      <c r="CZT21" s="2"/>
      <c r="CZW21" s="13"/>
      <c r="CZX21" s="2"/>
      <c r="DAA21" s="13"/>
      <c r="DAB21" s="2"/>
      <c r="DAE21" s="13"/>
      <c r="DAF21" s="2"/>
      <c r="DAI21" s="13"/>
      <c r="DAJ21" s="2"/>
      <c r="DAM21" s="13"/>
      <c r="DAN21" s="2"/>
      <c r="DAQ21" s="13"/>
      <c r="DAR21" s="2"/>
      <c r="DAU21" s="13"/>
      <c r="DAV21" s="2"/>
      <c r="DAY21" s="13"/>
      <c r="DAZ21" s="2"/>
      <c r="DBC21" s="13"/>
      <c r="DBD21" s="2"/>
      <c r="DBG21" s="13"/>
      <c r="DBH21" s="2"/>
      <c r="DBK21" s="13"/>
      <c r="DBL21" s="2"/>
      <c r="DBO21" s="13"/>
      <c r="DBP21" s="2"/>
      <c r="DBS21" s="13"/>
      <c r="DBT21" s="2"/>
      <c r="DBW21" s="13"/>
      <c r="DBX21" s="2"/>
      <c r="DCA21" s="13"/>
      <c r="DCB21" s="2"/>
      <c r="DCE21" s="13"/>
      <c r="DCF21" s="2"/>
      <c r="DCI21" s="13"/>
      <c r="DCJ21" s="2"/>
      <c r="DCM21" s="13"/>
      <c r="DCN21" s="2"/>
      <c r="DCQ21" s="13"/>
      <c r="DCR21" s="2"/>
      <c r="DCU21" s="13"/>
      <c r="DCV21" s="2"/>
      <c r="DCY21" s="13"/>
      <c r="DCZ21" s="2"/>
      <c r="DDC21" s="13"/>
      <c r="DDD21" s="2"/>
      <c r="DDG21" s="13"/>
      <c r="DDH21" s="2"/>
      <c r="DDK21" s="13"/>
      <c r="DDL21" s="2"/>
      <c r="DDO21" s="13"/>
      <c r="DDP21" s="2"/>
      <c r="DDS21" s="13"/>
      <c r="DDT21" s="2"/>
      <c r="DDW21" s="13"/>
      <c r="DDX21" s="2"/>
      <c r="DEA21" s="13"/>
      <c r="DEB21" s="2"/>
      <c r="DEE21" s="13"/>
      <c r="DEF21" s="2"/>
      <c r="DEI21" s="13"/>
      <c r="DEJ21" s="2"/>
      <c r="DEM21" s="13"/>
      <c r="DEN21" s="2"/>
      <c r="DEQ21" s="13"/>
      <c r="DER21" s="2"/>
      <c r="DEU21" s="13"/>
      <c r="DEV21" s="2"/>
      <c r="DEY21" s="13"/>
      <c r="DEZ21" s="2"/>
      <c r="DFC21" s="13"/>
      <c r="DFD21" s="2"/>
      <c r="DFG21" s="13"/>
      <c r="DFH21" s="2"/>
      <c r="DFK21" s="13"/>
      <c r="DFL21" s="2"/>
      <c r="DFO21" s="13"/>
      <c r="DFP21" s="2"/>
      <c r="DFS21" s="13"/>
      <c r="DFT21" s="2"/>
      <c r="DFW21" s="13"/>
      <c r="DFX21" s="2"/>
      <c r="DGA21" s="13"/>
      <c r="DGB21" s="2"/>
      <c r="DGE21" s="13"/>
      <c r="DGF21" s="2"/>
      <c r="DGI21" s="13"/>
      <c r="DGJ21" s="2"/>
      <c r="DGM21" s="13"/>
      <c r="DGN21" s="2"/>
      <c r="DGQ21" s="13"/>
      <c r="DGR21" s="2"/>
      <c r="DGU21" s="13"/>
      <c r="DGV21" s="2"/>
      <c r="DGY21" s="13"/>
      <c r="DGZ21" s="2"/>
      <c r="DHC21" s="13"/>
      <c r="DHD21" s="2"/>
      <c r="DHG21" s="13"/>
      <c r="DHH21" s="2"/>
      <c r="DHK21" s="13"/>
      <c r="DHL21" s="2"/>
      <c r="DHO21" s="13"/>
      <c r="DHP21" s="2"/>
      <c r="DHS21" s="13"/>
      <c r="DHT21" s="2"/>
      <c r="DHW21" s="13"/>
      <c r="DHX21" s="2"/>
      <c r="DIA21" s="13"/>
      <c r="DIB21" s="2"/>
      <c r="DIE21" s="13"/>
      <c r="DIF21" s="2"/>
      <c r="DII21" s="13"/>
      <c r="DIJ21" s="2"/>
      <c r="DIM21" s="13"/>
      <c r="DIN21" s="2"/>
      <c r="DIQ21" s="13"/>
      <c r="DIR21" s="2"/>
      <c r="DIU21" s="13"/>
      <c r="DIV21" s="2"/>
      <c r="DIY21" s="13"/>
      <c r="DIZ21" s="2"/>
      <c r="DJC21" s="13"/>
      <c r="DJD21" s="2"/>
      <c r="DJG21" s="13"/>
      <c r="DJH21" s="2"/>
      <c r="DJK21" s="13"/>
      <c r="DJL21" s="2"/>
      <c r="DJO21" s="13"/>
      <c r="DJP21" s="2"/>
      <c r="DJS21" s="13"/>
      <c r="DJT21" s="2"/>
      <c r="DJW21" s="13"/>
      <c r="DJX21" s="2"/>
      <c r="DKA21" s="13"/>
      <c r="DKB21" s="2"/>
      <c r="DKE21" s="13"/>
      <c r="DKF21" s="2"/>
      <c r="DKI21" s="13"/>
      <c r="DKJ21" s="2"/>
      <c r="DKM21" s="13"/>
      <c r="DKN21" s="2"/>
      <c r="DKQ21" s="13"/>
      <c r="DKR21" s="2"/>
      <c r="DKU21" s="13"/>
      <c r="DKV21" s="2"/>
      <c r="DKY21" s="13"/>
      <c r="DKZ21" s="2"/>
      <c r="DLC21" s="13"/>
      <c r="DLD21" s="2"/>
      <c r="DLG21" s="13"/>
      <c r="DLH21" s="2"/>
      <c r="DLK21" s="13"/>
      <c r="DLL21" s="2"/>
      <c r="DLO21" s="13"/>
      <c r="DLP21" s="2"/>
      <c r="DLS21" s="13"/>
      <c r="DLT21" s="2"/>
      <c r="DLW21" s="13"/>
      <c r="DLX21" s="2"/>
      <c r="DMA21" s="13"/>
      <c r="DMB21" s="2"/>
      <c r="DME21" s="13"/>
      <c r="DMF21" s="2"/>
      <c r="DMI21" s="13"/>
      <c r="DMJ21" s="2"/>
      <c r="DMM21" s="13"/>
      <c r="DMN21" s="2"/>
      <c r="DMQ21" s="13"/>
      <c r="DMR21" s="2"/>
      <c r="DMU21" s="13"/>
      <c r="DMV21" s="2"/>
      <c r="DMY21" s="13"/>
      <c r="DMZ21" s="2"/>
      <c r="DNC21" s="13"/>
      <c r="DND21" s="2"/>
      <c r="DNG21" s="13"/>
      <c r="DNH21" s="2"/>
      <c r="DNK21" s="13"/>
      <c r="DNL21" s="2"/>
      <c r="DNO21" s="13"/>
      <c r="DNP21" s="2"/>
      <c r="DNS21" s="13"/>
      <c r="DNT21" s="2"/>
      <c r="DNW21" s="13"/>
      <c r="DNX21" s="2"/>
      <c r="DOA21" s="13"/>
      <c r="DOB21" s="2"/>
      <c r="DOE21" s="13"/>
      <c r="DOF21" s="2"/>
      <c r="DOI21" s="13"/>
      <c r="DOJ21" s="2"/>
      <c r="DOM21" s="13"/>
      <c r="DON21" s="2"/>
      <c r="DOQ21" s="13"/>
      <c r="DOR21" s="2"/>
      <c r="DOU21" s="13"/>
      <c r="DOV21" s="2"/>
      <c r="DOY21" s="13"/>
      <c r="DOZ21" s="2"/>
      <c r="DPC21" s="13"/>
      <c r="DPD21" s="2"/>
      <c r="DPG21" s="13"/>
      <c r="DPH21" s="2"/>
      <c r="DPK21" s="13"/>
      <c r="DPL21" s="2"/>
      <c r="DPO21" s="13"/>
      <c r="DPP21" s="2"/>
      <c r="DPS21" s="13"/>
      <c r="DPT21" s="2"/>
      <c r="DPW21" s="13"/>
      <c r="DPX21" s="2"/>
      <c r="DQA21" s="13"/>
      <c r="DQB21" s="2"/>
      <c r="DQE21" s="13"/>
      <c r="DQF21" s="2"/>
      <c r="DQI21" s="13"/>
      <c r="DQJ21" s="2"/>
      <c r="DQM21" s="13"/>
      <c r="DQN21" s="2"/>
      <c r="DQQ21" s="13"/>
      <c r="DQR21" s="2"/>
      <c r="DQU21" s="13"/>
      <c r="DQV21" s="2"/>
      <c r="DQY21" s="13"/>
      <c r="DQZ21" s="2"/>
      <c r="DRC21" s="13"/>
      <c r="DRD21" s="2"/>
      <c r="DRG21" s="13"/>
      <c r="DRH21" s="2"/>
      <c r="DRK21" s="13"/>
      <c r="DRL21" s="2"/>
      <c r="DRO21" s="13"/>
      <c r="DRP21" s="2"/>
      <c r="DRS21" s="13"/>
      <c r="DRT21" s="2"/>
      <c r="DRW21" s="13"/>
      <c r="DRX21" s="2"/>
      <c r="DSA21" s="13"/>
      <c r="DSB21" s="2"/>
      <c r="DSE21" s="13"/>
      <c r="DSF21" s="2"/>
      <c r="DSI21" s="13"/>
      <c r="DSJ21" s="2"/>
      <c r="DSM21" s="13"/>
      <c r="DSN21" s="2"/>
      <c r="DSQ21" s="13"/>
      <c r="DSR21" s="2"/>
      <c r="DSU21" s="13"/>
      <c r="DSV21" s="2"/>
      <c r="DSY21" s="13"/>
      <c r="DSZ21" s="2"/>
      <c r="DTC21" s="13"/>
      <c r="DTD21" s="2"/>
      <c r="DTG21" s="13"/>
      <c r="DTH21" s="2"/>
      <c r="DTK21" s="13"/>
      <c r="DTL21" s="2"/>
      <c r="DTO21" s="13"/>
      <c r="DTP21" s="2"/>
      <c r="DTS21" s="13"/>
      <c r="DTT21" s="2"/>
      <c r="DTW21" s="13"/>
      <c r="DTX21" s="2"/>
      <c r="DUA21" s="13"/>
      <c r="DUB21" s="2"/>
      <c r="DUE21" s="13"/>
      <c r="DUF21" s="2"/>
      <c r="DUI21" s="13"/>
      <c r="DUJ21" s="2"/>
      <c r="DUM21" s="13"/>
      <c r="DUN21" s="2"/>
      <c r="DUQ21" s="13"/>
      <c r="DUR21" s="2"/>
      <c r="DUU21" s="13"/>
      <c r="DUV21" s="2"/>
      <c r="DUY21" s="13"/>
      <c r="DUZ21" s="2"/>
      <c r="DVC21" s="13"/>
      <c r="DVD21" s="2"/>
      <c r="DVG21" s="13"/>
      <c r="DVH21" s="2"/>
      <c r="DVK21" s="13"/>
      <c r="DVL21" s="2"/>
      <c r="DVO21" s="13"/>
      <c r="DVP21" s="2"/>
      <c r="DVS21" s="13"/>
      <c r="DVT21" s="2"/>
      <c r="DVW21" s="13"/>
      <c r="DVX21" s="2"/>
      <c r="DWA21" s="13"/>
      <c r="DWB21" s="2"/>
      <c r="DWE21" s="13"/>
      <c r="DWF21" s="2"/>
      <c r="DWI21" s="13"/>
      <c r="DWJ21" s="2"/>
      <c r="DWM21" s="13"/>
      <c r="DWN21" s="2"/>
      <c r="DWQ21" s="13"/>
      <c r="DWR21" s="2"/>
      <c r="DWU21" s="13"/>
      <c r="DWV21" s="2"/>
      <c r="DWY21" s="13"/>
      <c r="DWZ21" s="2"/>
      <c r="DXC21" s="13"/>
      <c r="DXD21" s="2"/>
      <c r="DXG21" s="13"/>
      <c r="DXH21" s="2"/>
      <c r="DXK21" s="13"/>
      <c r="DXL21" s="2"/>
      <c r="DXO21" s="13"/>
      <c r="DXP21" s="2"/>
      <c r="DXS21" s="13"/>
      <c r="DXT21" s="2"/>
      <c r="DXW21" s="13"/>
      <c r="DXX21" s="2"/>
      <c r="DYA21" s="13"/>
      <c r="DYB21" s="2"/>
      <c r="DYE21" s="13"/>
      <c r="DYF21" s="2"/>
      <c r="DYI21" s="13"/>
      <c r="DYJ21" s="2"/>
      <c r="DYM21" s="13"/>
      <c r="DYN21" s="2"/>
      <c r="DYQ21" s="13"/>
      <c r="DYR21" s="2"/>
      <c r="DYU21" s="13"/>
      <c r="DYV21" s="2"/>
      <c r="DYY21" s="13"/>
      <c r="DYZ21" s="2"/>
      <c r="DZC21" s="13"/>
      <c r="DZD21" s="2"/>
      <c r="DZG21" s="13"/>
      <c r="DZH21" s="2"/>
      <c r="DZK21" s="13"/>
      <c r="DZL21" s="2"/>
      <c r="DZO21" s="13"/>
      <c r="DZP21" s="2"/>
      <c r="DZS21" s="13"/>
      <c r="DZT21" s="2"/>
      <c r="DZW21" s="13"/>
      <c r="DZX21" s="2"/>
      <c r="EAA21" s="13"/>
      <c r="EAB21" s="2"/>
      <c r="EAE21" s="13"/>
      <c r="EAF21" s="2"/>
      <c r="EAI21" s="13"/>
      <c r="EAJ21" s="2"/>
      <c r="EAM21" s="13"/>
      <c r="EAN21" s="2"/>
      <c r="EAQ21" s="13"/>
      <c r="EAR21" s="2"/>
      <c r="EAU21" s="13"/>
      <c r="EAV21" s="2"/>
      <c r="EAY21" s="13"/>
      <c r="EAZ21" s="2"/>
      <c r="EBC21" s="13"/>
      <c r="EBD21" s="2"/>
      <c r="EBG21" s="13"/>
      <c r="EBH21" s="2"/>
      <c r="EBK21" s="13"/>
      <c r="EBL21" s="2"/>
      <c r="EBO21" s="13"/>
      <c r="EBP21" s="2"/>
      <c r="EBS21" s="13"/>
      <c r="EBT21" s="2"/>
      <c r="EBW21" s="13"/>
      <c r="EBX21" s="2"/>
      <c r="ECA21" s="13"/>
      <c r="ECB21" s="2"/>
      <c r="ECE21" s="13"/>
      <c r="ECF21" s="2"/>
      <c r="ECI21" s="13"/>
      <c r="ECJ21" s="2"/>
      <c r="ECM21" s="13"/>
      <c r="ECN21" s="2"/>
      <c r="ECQ21" s="13"/>
      <c r="ECR21" s="2"/>
      <c r="ECU21" s="13"/>
      <c r="ECV21" s="2"/>
      <c r="ECY21" s="13"/>
      <c r="ECZ21" s="2"/>
      <c r="EDC21" s="13"/>
      <c r="EDD21" s="2"/>
      <c r="EDG21" s="13"/>
      <c r="EDH21" s="2"/>
      <c r="EDK21" s="13"/>
      <c r="EDL21" s="2"/>
      <c r="EDO21" s="13"/>
      <c r="EDP21" s="2"/>
      <c r="EDS21" s="13"/>
      <c r="EDT21" s="2"/>
      <c r="EDW21" s="13"/>
      <c r="EDX21" s="2"/>
      <c r="EEA21" s="13"/>
      <c r="EEB21" s="2"/>
      <c r="EEE21" s="13"/>
      <c r="EEF21" s="2"/>
      <c r="EEI21" s="13"/>
      <c r="EEJ21" s="2"/>
      <c r="EEM21" s="13"/>
      <c r="EEN21" s="2"/>
      <c r="EEQ21" s="13"/>
      <c r="EER21" s="2"/>
      <c r="EEU21" s="13"/>
      <c r="EEV21" s="2"/>
      <c r="EEY21" s="13"/>
      <c r="EEZ21" s="2"/>
      <c r="EFC21" s="13"/>
      <c r="EFD21" s="2"/>
      <c r="EFG21" s="13"/>
      <c r="EFH21" s="2"/>
      <c r="EFK21" s="13"/>
      <c r="EFL21" s="2"/>
      <c r="EFO21" s="13"/>
      <c r="EFP21" s="2"/>
      <c r="EFS21" s="13"/>
      <c r="EFT21" s="2"/>
      <c r="EFW21" s="13"/>
      <c r="EFX21" s="2"/>
      <c r="EGA21" s="13"/>
      <c r="EGB21" s="2"/>
      <c r="EGE21" s="13"/>
      <c r="EGF21" s="2"/>
      <c r="EGI21" s="13"/>
      <c r="EGJ21" s="2"/>
      <c r="EGM21" s="13"/>
      <c r="EGN21" s="2"/>
      <c r="EGQ21" s="13"/>
      <c r="EGR21" s="2"/>
      <c r="EGU21" s="13"/>
      <c r="EGV21" s="2"/>
      <c r="EGY21" s="13"/>
      <c r="EGZ21" s="2"/>
      <c r="EHC21" s="13"/>
      <c r="EHD21" s="2"/>
      <c r="EHG21" s="13"/>
      <c r="EHH21" s="2"/>
      <c r="EHK21" s="13"/>
      <c r="EHL21" s="2"/>
      <c r="EHO21" s="13"/>
      <c r="EHP21" s="2"/>
      <c r="EHS21" s="13"/>
      <c r="EHT21" s="2"/>
      <c r="EHW21" s="13"/>
      <c r="EHX21" s="2"/>
      <c r="EIA21" s="13"/>
      <c r="EIB21" s="2"/>
      <c r="EIE21" s="13"/>
      <c r="EIF21" s="2"/>
      <c r="EII21" s="13"/>
      <c r="EIJ21" s="2"/>
      <c r="EIM21" s="13"/>
      <c r="EIN21" s="2"/>
      <c r="EIQ21" s="13"/>
      <c r="EIR21" s="2"/>
      <c r="EIU21" s="13"/>
      <c r="EIV21" s="2"/>
      <c r="EIY21" s="13"/>
      <c r="EIZ21" s="2"/>
      <c r="EJC21" s="13"/>
      <c r="EJD21" s="2"/>
      <c r="EJG21" s="13"/>
      <c r="EJH21" s="2"/>
      <c r="EJK21" s="13"/>
      <c r="EJL21" s="2"/>
      <c r="EJO21" s="13"/>
      <c r="EJP21" s="2"/>
      <c r="EJS21" s="13"/>
      <c r="EJT21" s="2"/>
      <c r="EJW21" s="13"/>
      <c r="EJX21" s="2"/>
      <c r="EKA21" s="13"/>
      <c r="EKB21" s="2"/>
      <c r="EKE21" s="13"/>
      <c r="EKF21" s="2"/>
      <c r="EKI21" s="13"/>
      <c r="EKJ21" s="2"/>
      <c r="EKM21" s="13"/>
      <c r="EKN21" s="2"/>
      <c r="EKQ21" s="13"/>
      <c r="EKR21" s="2"/>
      <c r="EKU21" s="13"/>
      <c r="EKV21" s="2"/>
      <c r="EKY21" s="13"/>
      <c r="EKZ21" s="2"/>
      <c r="ELC21" s="13"/>
      <c r="ELD21" s="2"/>
      <c r="ELG21" s="13"/>
      <c r="ELH21" s="2"/>
      <c r="ELK21" s="13"/>
      <c r="ELL21" s="2"/>
      <c r="ELO21" s="13"/>
      <c r="ELP21" s="2"/>
      <c r="ELS21" s="13"/>
      <c r="ELT21" s="2"/>
      <c r="ELW21" s="13"/>
      <c r="ELX21" s="2"/>
      <c r="EMA21" s="13"/>
      <c r="EMB21" s="2"/>
      <c r="EME21" s="13"/>
      <c r="EMF21" s="2"/>
      <c r="EMI21" s="13"/>
      <c r="EMJ21" s="2"/>
      <c r="EMM21" s="13"/>
      <c r="EMN21" s="2"/>
      <c r="EMQ21" s="13"/>
      <c r="EMR21" s="2"/>
      <c r="EMU21" s="13"/>
      <c r="EMV21" s="2"/>
      <c r="EMY21" s="13"/>
      <c r="EMZ21" s="2"/>
      <c r="ENC21" s="13"/>
      <c r="END21" s="2"/>
      <c r="ENG21" s="13"/>
      <c r="ENH21" s="2"/>
      <c r="ENK21" s="13"/>
      <c r="ENL21" s="2"/>
      <c r="ENO21" s="13"/>
      <c r="ENP21" s="2"/>
      <c r="ENS21" s="13"/>
      <c r="ENT21" s="2"/>
      <c r="ENW21" s="13"/>
      <c r="ENX21" s="2"/>
      <c r="EOA21" s="13"/>
      <c r="EOB21" s="2"/>
      <c r="EOE21" s="13"/>
      <c r="EOF21" s="2"/>
      <c r="EOI21" s="13"/>
      <c r="EOJ21" s="2"/>
      <c r="EOM21" s="13"/>
      <c r="EON21" s="2"/>
      <c r="EOQ21" s="13"/>
      <c r="EOR21" s="2"/>
      <c r="EOU21" s="13"/>
      <c r="EOV21" s="2"/>
      <c r="EOY21" s="13"/>
      <c r="EOZ21" s="2"/>
      <c r="EPC21" s="13"/>
      <c r="EPD21" s="2"/>
      <c r="EPG21" s="13"/>
      <c r="EPH21" s="2"/>
      <c r="EPK21" s="13"/>
      <c r="EPL21" s="2"/>
      <c r="EPO21" s="13"/>
      <c r="EPP21" s="2"/>
      <c r="EPS21" s="13"/>
      <c r="EPT21" s="2"/>
      <c r="EPW21" s="13"/>
      <c r="EPX21" s="2"/>
      <c r="EQA21" s="13"/>
      <c r="EQB21" s="2"/>
      <c r="EQE21" s="13"/>
      <c r="EQF21" s="2"/>
      <c r="EQI21" s="13"/>
      <c r="EQJ21" s="2"/>
      <c r="EQM21" s="13"/>
      <c r="EQN21" s="2"/>
      <c r="EQQ21" s="13"/>
      <c r="EQR21" s="2"/>
      <c r="EQU21" s="13"/>
      <c r="EQV21" s="2"/>
      <c r="EQY21" s="13"/>
      <c r="EQZ21" s="2"/>
      <c r="ERC21" s="13"/>
      <c r="ERD21" s="2"/>
      <c r="ERG21" s="13"/>
      <c r="ERH21" s="2"/>
      <c r="ERK21" s="13"/>
      <c r="ERL21" s="2"/>
      <c r="ERO21" s="13"/>
      <c r="ERP21" s="2"/>
      <c r="ERS21" s="13"/>
      <c r="ERT21" s="2"/>
      <c r="ERW21" s="13"/>
      <c r="ERX21" s="2"/>
      <c r="ESA21" s="13"/>
      <c r="ESB21" s="2"/>
      <c r="ESE21" s="13"/>
      <c r="ESF21" s="2"/>
      <c r="ESI21" s="13"/>
      <c r="ESJ21" s="2"/>
      <c r="ESM21" s="13"/>
      <c r="ESN21" s="2"/>
      <c r="ESQ21" s="13"/>
      <c r="ESR21" s="2"/>
      <c r="ESU21" s="13"/>
      <c r="ESV21" s="2"/>
      <c r="ESY21" s="13"/>
      <c r="ESZ21" s="2"/>
      <c r="ETC21" s="13"/>
      <c r="ETD21" s="2"/>
      <c r="ETG21" s="13"/>
      <c r="ETH21" s="2"/>
      <c r="ETK21" s="13"/>
      <c r="ETL21" s="2"/>
      <c r="ETO21" s="13"/>
      <c r="ETP21" s="2"/>
      <c r="ETS21" s="13"/>
      <c r="ETT21" s="2"/>
      <c r="ETW21" s="13"/>
      <c r="ETX21" s="2"/>
      <c r="EUA21" s="13"/>
      <c r="EUB21" s="2"/>
      <c r="EUE21" s="13"/>
      <c r="EUF21" s="2"/>
      <c r="EUI21" s="13"/>
      <c r="EUJ21" s="2"/>
      <c r="EUM21" s="13"/>
      <c r="EUN21" s="2"/>
      <c r="EUQ21" s="13"/>
      <c r="EUR21" s="2"/>
      <c r="EUU21" s="13"/>
      <c r="EUV21" s="2"/>
      <c r="EUY21" s="13"/>
      <c r="EUZ21" s="2"/>
      <c r="EVC21" s="13"/>
      <c r="EVD21" s="2"/>
      <c r="EVG21" s="13"/>
      <c r="EVH21" s="2"/>
      <c r="EVK21" s="13"/>
      <c r="EVL21" s="2"/>
      <c r="EVO21" s="13"/>
      <c r="EVP21" s="2"/>
      <c r="EVS21" s="13"/>
      <c r="EVT21" s="2"/>
      <c r="EVW21" s="13"/>
      <c r="EVX21" s="2"/>
      <c r="EWA21" s="13"/>
      <c r="EWB21" s="2"/>
      <c r="EWE21" s="13"/>
      <c r="EWF21" s="2"/>
      <c r="EWI21" s="13"/>
      <c r="EWJ21" s="2"/>
      <c r="EWM21" s="13"/>
      <c r="EWN21" s="2"/>
      <c r="EWQ21" s="13"/>
      <c r="EWR21" s="2"/>
      <c r="EWU21" s="13"/>
      <c r="EWV21" s="2"/>
      <c r="EWY21" s="13"/>
      <c r="EWZ21" s="2"/>
      <c r="EXC21" s="13"/>
      <c r="EXD21" s="2"/>
      <c r="EXG21" s="13"/>
      <c r="EXH21" s="2"/>
      <c r="EXK21" s="13"/>
      <c r="EXL21" s="2"/>
      <c r="EXO21" s="13"/>
      <c r="EXP21" s="2"/>
      <c r="EXS21" s="13"/>
      <c r="EXT21" s="2"/>
      <c r="EXW21" s="13"/>
      <c r="EXX21" s="2"/>
      <c r="EYA21" s="13"/>
      <c r="EYB21" s="2"/>
      <c r="EYE21" s="13"/>
      <c r="EYF21" s="2"/>
      <c r="EYI21" s="13"/>
      <c r="EYJ21" s="2"/>
      <c r="EYM21" s="13"/>
      <c r="EYN21" s="2"/>
      <c r="EYQ21" s="13"/>
      <c r="EYR21" s="2"/>
      <c r="EYU21" s="13"/>
      <c r="EYV21" s="2"/>
      <c r="EYY21" s="13"/>
      <c r="EYZ21" s="2"/>
      <c r="EZC21" s="13"/>
      <c r="EZD21" s="2"/>
      <c r="EZG21" s="13"/>
      <c r="EZH21" s="2"/>
      <c r="EZK21" s="13"/>
      <c r="EZL21" s="2"/>
      <c r="EZO21" s="13"/>
      <c r="EZP21" s="2"/>
      <c r="EZS21" s="13"/>
      <c r="EZT21" s="2"/>
      <c r="EZW21" s="13"/>
      <c r="EZX21" s="2"/>
      <c r="FAA21" s="13"/>
      <c r="FAB21" s="2"/>
      <c r="FAE21" s="13"/>
      <c r="FAF21" s="2"/>
      <c r="FAI21" s="13"/>
      <c r="FAJ21" s="2"/>
      <c r="FAM21" s="13"/>
      <c r="FAN21" s="2"/>
      <c r="FAQ21" s="13"/>
      <c r="FAR21" s="2"/>
      <c r="FAU21" s="13"/>
      <c r="FAV21" s="2"/>
      <c r="FAY21" s="13"/>
      <c r="FAZ21" s="2"/>
      <c r="FBC21" s="13"/>
      <c r="FBD21" s="2"/>
      <c r="FBG21" s="13"/>
      <c r="FBH21" s="2"/>
      <c r="FBK21" s="13"/>
      <c r="FBL21" s="2"/>
      <c r="FBO21" s="13"/>
      <c r="FBP21" s="2"/>
      <c r="FBS21" s="13"/>
      <c r="FBT21" s="2"/>
      <c r="FBW21" s="13"/>
      <c r="FBX21" s="2"/>
      <c r="FCA21" s="13"/>
      <c r="FCB21" s="2"/>
      <c r="FCE21" s="13"/>
      <c r="FCF21" s="2"/>
      <c r="FCI21" s="13"/>
      <c r="FCJ21" s="2"/>
      <c r="FCM21" s="13"/>
      <c r="FCN21" s="2"/>
      <c r="FCQ21" s="13"/>
      <c r="FCR21" s="2"/>
      <c r="FCU21" s="13"/>
      <c r="FCV21" s="2"/>
      <c r="FCY21" s="13"/>
      <c r="FCZ21" s="2"/>
      <c r="FDC21" s="13"/>
      <c r="FDD21" s="2"/>
      <c r="FDG21" s="13"/>
      <c r="FDH21" s="2"/>
      <c r="FDK21" s="13"/>
      <c r="FDL21" s="2"/>
      <c r="FDO21" s="13"/>
      <c r="FDP21" s="2"/>
      <c r="FDS21" s="13"/>
      <c r="FDT21" s="2"/>
      <c r="FDW21" s="13"/>
      <c r="FDX21" s="2"/>
      <c r="FEA21" s="13"/>
      <c r="FEB21" s="2"/>
      <c r="FEE21" s="13"/>
      <c r="FEF21" s="2"/>
      <c r="FEI21" s="13"/>
      <c r="FEJ21" s="2"/>
      <c r="FEM21" s="13"/>
      <c r="FEN21" s="2"/>
      <c r="FEQ21" s="13"/>
      <c r="FER21" s="2"/>
      <c r="FEU21" s="13"/>
      <c r="FEV21" s="2"/>
      <c r="FEY21" s="13"/>
      <c r="FEZ21" s="2"/>
      <c r="FFC21" s="13"/>
      <c r="FFD21" s="2"/>
      <c r="FFG21" s="13"/>
      <c r="FFH21" s="2"/>
      <c r="FFK21" s="13"/>
      <c r="FFL21" s="2"/>
      <c r="FFO21" s="13"/>
      <c r="FFP21" s="2"/>
      <c r="FFS21" s="13"/>
      <c r="FFT21" s="2"/>
      <c r="FFW21" s="13"/>
      <c r="FFX21" s="2"/>
      <c r="FGA21" s="13"/>
      <c r="FGB21" s="2"/>
      <c r="FGE21" s="13"/>
      <c r="FGF21" s="2"/>
      <c r="FGI21" s="13"/>
      <c r="FGJ21" s="2"/>
      <c r="FGM21" s="13"/>
      <c r="FGN21" s="2"/>
      <c r="FGQ21" s="13"/>
      <c r="FGR21" s="2"/>
      <c r="FGU21" s="13"/>
      <c r="FGV21" s="2"/>
      <c r="FGY21" s="13"/>
      <c r="FGZ21" s="2"/>
      <c r="FHC21" s="13"/>
      <c r="FHD21" s="2"/>
      <c r="FHG21" s="13"/>
      <c r="FHH21" s="2"/>
      <c r="FHK21" s="13"/>
      <c r="FHL21" s="2"/>
      <c r="FHO21" s="13"/>
      <c r="FHP21" s="2"/>
      <c r="FHS21" s="13"/>
      <c r="FHT21" s="2"/>
      <c r="FHW21" s="13"/>
      <c r="FHX21" s="2"/>
      <c r="FIA21" s="13"/>
      <c r="FIB21" s="2"/>
      <c r="FIE21" s="13"/>
      <c r="FIF21" s="2"/>
      <c r="FII21" s="13"/>
      <c r="FIJ21" s="2"/>
      <c r="FIM21" s="13"/>
      <c r="FIN21" s="2"/>
      <c r="FIQ21" s="13"/>
      <c r="FIR21" s="2"/>
      <c r="FIU21" s="13"/>
      <c r="FIV21" s="2"/>
      <c r="FIY21" s="13"/>
      <c r="FIZ21" s="2"/>
      <c r="FJC21" s="13"/>
      <c r="FJD21" s="2"/>
      <c r="FJG21" s="13"/>
      <c r="FJH21" s="2"/>
      <c r="FJK21" s="13"/>
      <c r="FJL21" s="2"/>
      <c r="FJO21" s="13"/>
      <c r="FJP21" s="2"/>
      <c r="FJS21" s="13"/>
      <c r="FJT21" s="2"/>
      <c r="FJW21" s="13"/>
      <c r="FJX21" s="2"/>
      <c r="FKA21" s="13"/>
      <c r="FKB21" s="2"/>
      <c r="FKE21" s="13"/>
      <c r="FKF21" s="2"/>
      <c r="FKI21" s="13"/>
      <c r="FKJ21" s="2"/>
      <c r="FKM21" s="13"/>
      <c r="FKN21" s="2"/>
      <c r="FKQ21" s="13"/>
      <c r="FKR21" s="2"/>
      <c r="FKU21" s="13"/>
      <c r="FKV21" s="2"/>
      <c r="FKY21" s="13"/>
      <c r="FKZ21" s="2"/>
      <c r="FLC21" s="13"/>
      <c r="FLD21" s="2"/>
      <c r="FLG21" s="13"/>
      <c r="FLH21" s="2"/>
      <c r="FLK21" s="13"/>
      <c r="FLL21" s="2"/>
      <c r="FLO21" s="13"/>
      <c r="FLP21" s="2"/>
      <c r="FLS21" s="13"/>
      <c r="FLT21" s="2"/>
      <c r="FLW21" s="13"/>
      <c r="FLX21" s="2"/>
      <c r="FMA21" s="13"/>
      <c r="FMB21" s="2"/>
      <c r="FME21" s="13"/>
      <c r="FMF21" s="2"/>
      <c r="FMI21" s="13"/>
      <c r="FMJ21" s="2"/>
      <c r="FMM21" s="13"/>
      <c r="FMN21" s="2"/>
      <c r="FMQ21" s="13"/>
      <c r="FMR21" s="2"/>
      <c r="FMU21" s="13"/>
      <c r="FMV21" s="2"/>
      <c r="FMY21" s="13"/>
      <c r="FMZ21" s="2"/>
      <c r="FNC21" s="13"/>
      <c r="FND21" s="2"/>
      <c r="FNG21" s="13"/>
      <c r="FNH21" s="2"/>
      <c r="FNK21" s="13"/>
      <c r="FNL21" s="2"/>
      <c r="FNO21" s="13"/>
      <c r="FNP21" s="2"/>
      <c r="FNS21" s="13"/>
      <c r="FNT21" s="2"/>
      <c r="FNW21" s="13"/>
      <c r="FNX21" s="2"/>
      <c r="FOA21" s="13"/>
      <c r="FOB21" s="2"/>
      <c r="FOE21" s="13"/>
      <c r="FOF21" s="2"/>
      <c r="FOI21" s="13"/>
      <c r="FOJ21" s="2"/>
      <c r="FOM21" s="13"/>
      <c r="FON21" s="2"/>
      <c r="FOQ21" s="13"/>
      <c r="FOR21" s="2"/>
      <c r="FOU21" s="13"/>
      <c r="FOV21" s="2"/>
      <c r="FOY21" s="13"/>
      <c r="FOZ21" s="2"/>
      <c r="FPC21" s="13"/>
      <c r="FPD21" s="2"/>
      <c r="FPG21" s="13"/>
      <c r="FPH21" s="2"/>
      <c r="FPK21" s="13"/>
      <c r="FPL21" s="2"/>
      <c r="FPO21" s="13"/>
      <c r="FPP21" s="2"/>
      <c r="FPS21" s="13"/>
      <c r="FPT21" s="2"/>
      <c r="FPW21" s="13"/>
      <c r="FPX21" s="2"/>
      <c r="FQA21" s="13"/>
      <c r="FQB21" s="2"/>
      <c r="FQE21" s="13"/>
      <c r="FQF21" s="2"/>
      <c r="FQI21" s="13"/>
      <c r="FQJ21" s="2"/>
      <c r="FQM21" s="13"/>
      <c r="FQN21" s="2"/>
      <c r="FQQ21" s="13"/>
      <c r="FQR21" s="2"/>
      <c r="FQU21" s="13"/>
      <c r="FQV21" s="2"/>
      <c r="FQY21" s="13"/>
      <c r="FQZ21" s="2"/>
      <c r="FRC21" s="13"/>
      <c r="FRD21" s="2"/>
      <c r="FRG21" s="13"/>
      <c r="FRH21" s="2"/>
      <c r="FRK21" s="13"/>
      <c r="FRL21" s="2"/>
      <c r="FRO21" s="13"/>
      <c r="FRP21" s="2"/>
      <c r="FRS21" s="13"/>
      <c r="FRT21" s="2"/>
      <c r="FRW21" s="13"/>
      <c r="FRX21" s="2"/>
      <c r="FSA21" s="13"/>
      <c r="FSB21" s="2"/>
      <c r="FSE21" s="13"/>
      <c r="FSF21" s="2"/>
      <c r="FSI21" s="13"/>
      <c r="FSJ21" s="2"/>
      <c r="FSM21" s="13"/>
      <c r="FSN21" s="2"/>
      <c r="FSQ21" s="13"/>
      <c r="FSR21" s="2"/>
      <c r="FSU21" s="13"/>
      <c r="FSV21" s="2"/>
      <c r="FSY21" s="13"/>
      <c r="FSZ21" s="2"/>
      <c r="FTC21" s="13"/>
      <c r="FTD21" s="2"/>
      <c r="FTG21" s="13"/>
      <c r="FTH21" s="2"/>
      <c r="FTK21" s="13"/>
      <c r="FTL21" s="2"/>
      <c r="FTO21" s="13"/>
      <c r="FTP21" s="2"/>
      <c r="FTS21" s="13"/>
      <c r="FTT21" s="2"/>
      <c r="FTW21" s="13"/>
      <c r="FTX21" s="2"/>
      <c r="FUA21" s="13"/>
      <c r="FUB21" s="2"/>
      <c r="FUE21" s="13"/>
      <c r="FUF21" s="2"/>
      <c r="FUI21" s="13"/>
      <c r="FUJ21" s="2"/>
      <c r="FUM21" s="13"/>
      <c r="FUN21" s="2"/>
      <c r="FUQ21" s="13"/>
      <c r="FUR21" s="2"/>
      <c r="FUU21" s="13"/>
      <c r="FUV21" s="2"/>
      <c r="FUY21" s="13"/>
      <c r="FUZ21" s="2"/>
      <c r="FVC21" s="13"/>
      <c r="FVD21" s="2"/>
      <c r="FVG21" s="13"/>
      <c r="FVH21" s="2"/>
      <c r="FVK21" s="13"/>
      <c r="FVL21" s="2"/>
      <c r="FVO21" s="13"/>
      <c r="FVP21" s="2"/>
      <c r="FVS21" s="13"/>
      <c r="FVT21" s="2"/>
      <c r="FVW21" s="13"/>
      <c r="FVX21" s="2"/>
      <c r="FWA21" s="13"/>
      <c r="FWB21" s="2"/>
      <c r="FWE21" s="13"/>
      <c r="FWF21" s="2"/>
      <c r="FWI21" s="13"/>
      <c r="FWJ21" s="2"/>
      <c r="FWM21" s="13"/>
      <c r="FWN21" s="2"/>
      <c r="FWQ21" s="13"/>
      <c r="FWR21" s="2"/>
      <c r="FWU21" s="13"/>
      <c r="FWV21" s="2"/>
      <c r="FWY21" s="13"/>
      <c r="FWZ21" s="2"/>
      <c r="FXC21" s="13"/>
      <c r="FXD21" s="2"/>
      <c r="FXG21" s="13"/>
      <c r="FXH21" s="2"/>
      <c r="FXK21" s="13"/>
      <c r="FXL21" s="2"/>
      <c r="FXO21" s="13"/>
      <c r="FXP21" s="2"/>
      <c r="FXS21" s="13"/>
      <c r="FXT21" s="2"/>
      <c r="FXW21" s="13"/>
      <c r="FXX21" s="2"/>
      <c r="FYA21" s="13"/>
      <c r="FYB21" s="2"/>
      <c r="FYE21" s="13"/>
      <c r="FYF21" s="2"/>
      <c r="FYI21" s="13"/>
      <c r="FYJ21" s="2"/>
      <c r="FYM21" s="13"/>
      <c r="FYN21" s="2"/>
      <c r="FYQ21" s="13"/>
      <c r="FYR21" s="2"/>
      <c r="FYU21" s="13"/>
      <c r="FYV21" s="2"/>
      <c r="FYY21" s="13"/>
      <c r="FYZ21" s="2"/>
      <c r="FZC21" s="13"/>
      <c r="FZD21" s="2"/>
      <c r="FZG21" s="13"/>
      <c r="FZH21" s="2"/>
      <c r="FZK21" s="13"/>
      <c r="FZL21" s="2"/>
      <c r="FZO21" s="13"/>
      <c r="FZP21" s="2"/>
      <c r="FZS21" s="13"/>
      <c r="FZT21" s="2"/>
      <c r="FZW21" s="13"/>
      <c r="FZX21" s="2"/>
      <c r="GAA21" s="13"/>
      <c r="GAB21" s="2"/>
      <c r="GAE21" s="13"/>
      <c r="GAF21" s="2"/>
      <c r="GAI21" s="13"/>
      <c r="GAJ21" s="2"/>
      <c r="GAM21" s="13"/>
      <c r="GAN21" s="2"/>
      <c r="GAQ21" s="13"/>
      <c r="GAR21" s="2"/>
      <c r="GAU21" s="13"/>
      <c r="GAV21" s="2"/>
      <c r="GAY21" s="13"/>
      <c r="GAZ21" s="2"/>
      <c r="GBC21" s="13"/>
      <c r="GBD21" s="2"/>
      <c r="GBG21" s="13"/>
      <c r="GBH21" s="2"/>
      <c r="GBK21" s="13"/>
      <c r="GBL21" s="2"/>
      <c r="GBO21" s="13"/>
      <c r="GBP21" s="2"/>
      <c r="GBS21" s="13"/>
      <c r="GBT21" s="2"/>
      <c r="GBW21" s="13"/>
      <c r="GBX21" s="2"/>
      <c r="GCA21" s="13"/>
      <c r="GCB21" s="2"/>
      <c r="GCE21" s="13"/>
      <c r="GCF21" s="2"/>
      <c r="GCI21" s="13"/>
      <c r="GCJ21" s="2"/>
      <c r="GCM21" s="13"/>
      <c r="GCN21" s="2"/>
      <c r="GCQ21" s="13"/>
      <c r="GCR21" s="2"/>
      <c r="GCU21" s="13"/>
      <c r="GCV21" s="2"/>
      <c r="GCY21" s="13"/>
      <c r="GCZ21" s="2"/>
      <c r="GDC21" s="13"/>
      <c r="GDD21" s="2"/>
      <c r="GDG21" s="13"/>
      <c r="GDH21" s="2"/>
      <c r="GDK21" s="13"/>
      <c r="GDL21" s="2"/>
      <c r="GDO21" s="13"/>
      <c r="GDP21" s="2"/>
      <c r="GDS21" s="13"/>
      <c r="GDT21" s="2"/>
      <c r="GDW21" s="13"/>
      <c r="GDX21" s="2"/>
      <c r="GEA21" s="13"/>
      <c r="GEB21" s="2"/>
      <c r="GEE21" s="13"/>
      <c r="GEF21" s="2"/>
      <c r="GEI21" s="13"/>
      <c r="GEJ21" s="2"/>
      <c r="GEM21" s="13"/>
      <c r="GEN21" s="2"/>
      <c r="GEQ21" s="13"/>
      <c r="GER21" s="2"/>
      <c r="GEU21" s="13"/>
      <c r="GEV21" s="2"/>
      <c r="GEY21" s="13"/>
      <c r="GEZ21" s="2"/>
      <c r="GFC21" s="13"/>
      <c r="GFD21" s="2"/>
      <c r="GFG21" s="13"/>
      <c r="GFH21" s="2"/>
      <c r="GFK21" s="13"/>
      <c r="GFL21" s="2"/>
      <c r="GFO21" s="13"/>
      <c r="GFP21" s="2"/>
      <c r="GFS21" s="13"/>
      <c r="GFT21" s="2"/>
      <c r="GFW21" s="13"/>
      <c r="GFX21" s="2"/>
      <c r="GGA21" s="13"/>
      <c r="GGB21" s="2"/>
      <c r="GGE21" s="13"/>
      <c r="GGF21" s="2"/>
      <c r="GGI21" s="13"/>
      <c r="GGJ21" s="2"/>
      <c r="GGM21" s="13"/>
      <c r="GGN21" s="2"/>
      <c r="GGQ21" s="13"/>
      <c r="GGR21" s="2"/>
      <c r="GGU21" s="13"/>
      <c r="GGV21" s="2"/>
      <c r="GGY21" s="13"/>
      <c r="GGZ21" s="2"/>
      <c r="GHC21" s="13"/>
      <c r="GHD21" s="2"/>
      <c r="GHG21" s="13"/>
      <c r="GHH21" s="2"/>
      <c r="GHK21" s="13"/>
      <c r="GHL21" s="2"/>
      <c r="GHO21" s="13"/>
      <c r="GHP21" s="2"/>
      <c r="GHS21" s="13"/>
      <c r="GHT21" s="2"/>
      <c r="GHW21" s="13"/>
      <c r="GHX21" s="2"/>
      <c r="GIA21" s="13"/>
      <c r="GIB21" s="2"/>
      <c r="GIE21" s="13"/>
      <c r="GIF21" s="2"/>
      <c r="GII21" s="13"/>
      <c r="GIJ21" s="2"/>
      <c r="GIM21" s="13"/>
      <c r="GIN21" s="2"/>
      <c r="GIQ21" s="13"/>
      <c r="GIR21" s="2"/>
      <c r="GIU21" s="13"/>
      <c r="GIV21" s="2"/>
      <c r="GIY21" s="13"/>
      <c r="GIZ21" s="2"/>
      <c r="GJC21" s="13"/>
      <c r="GJD21" s="2"/>
      <c r="GJG21" s="13"/>
      <c r="GJH21" s="2"/>
      <c r="GJK21" s="13"/>
      <c r="GJL21" s="2"/>
      <c r="GJO21" s="13"/>
      <c r="GJP21" s="2"/>
      <c r="GJS21" s="13"/>
      <c r="GJT21" s="2"/>
      <c r="GJW21" s="13"/>
      <c r="GJX21" s="2"/>
      <c r="GKA21" s="13"/>
      <c r="GKB21" s="2"/>
      <c r="GKE21" s="13"/>
      <c r="GKF21" s="2"/>
      <c r="GKI21" s="13"/>
      <c r="GKJ21" s="2"/>
      <c r="GKM21" s="13"/>
      <c r="GKN21" s="2"/>
      <c r="GKQ21" s="13"/>
      <c r="GKR21" s="2"/>
      <c r="GKU21" s="13"/>
      <c r="GKV21" s="2"/>
      <c r="GKY21" s="13"/>
      <c r="GKZ21" s="2"/>
      <c r="GLC21" s="13"/>
      <c r="GLD21" s="2"/>
      <c r="GLG21" s="13"/>
      <c r="GLH21" s="2"/>
      <c r="GLK21" s="13"/>
      <c r="GLL21" s="2"/>
      <c r="GLO21" s="13"/>
      <c r="GLP21" s="2"/>
      <c r="GLS21" s="13"/>
      <c r="GLT21" s="2"/>
      <c r="GLW21" s="13"/>
      <c r="GLX21" s="2"/>
      <c r="GMA21" s="13"/>
      <c r="GMB21" s="2"/>
      <c r="GME21" s="13"/>
      <c r="GMF21" s="2"/>
      <c r="GMI21" s="13"/>
      <c r="GMJ21" s="2"/>
      <c r="GMM21" s="13"/>
      <c r="GMN21" s="2"/>
      <c r="GMQ21" s="13"/>
      <c r="GMR21" s="2"/>
      <c r="GMU21" s="13"/>
      <c r="GMV21" s="2"/>
      <c r="GMY21" s="13"/>
      <c r="GMZ21" s="2"/>
      <c r="GNC21" s="13"/>
      <c r="GND21" s="2"/>
      <c r="GNG21" s="13"/>
      <c r="GNH21" s="2"/>
      <c r="GNK21" s="13"/>
      <c r="GNL21" s="2"/>
      <c r="GNO21" s="13"/>
      <c r="GNP21" s="2"/>
      <c r="GNS21" s="13"/>
      <c r="GNT21" s="2"/>
      <c r="GNW21" s="13"/>
      <c r="GNX21" s="2"/>
      <c r="GOA21" s="13"/>
      <c r="GOB21" s="2"/>
      <c r="GOE21" s="13"/>
      <c r="GOF21" s="2"/>
      <c r="GOI21" s="13"/>
      <c r="GOJ21" s="2"/>
      <c r="GOM21" s="13"/>
      <c r="GON21" s="2"/>
      <c r="GOQ21" s="13"/>
      <c r="GOR21" s="2"/>
      <c r="GOU21" s="13"/>
      <c r="GOV21" s="2"/>
      <c r="GOY21" s="13"/>
      <c r="GOZ21" s="2"/>
      <c r="GPC21" s="13"/>
      <c r="GPD21" s="2"/>
      <c r="GPG21" s="13"/>
      <c r="GPH21" s="2"/>
      <c r="GPK21" s="13"/>
      <c r="GPL21" s="2"/>
      <c r="GPO21" s="13"/>
      <c r="GPP21" s="2"/>
      <c r="GPS21" s="13"/>
      <c r="GPT21" s="2"/>
      <c r="GPW21" s="13"/>
      <c r="GPX21" s="2"/>
      <c r="GQA21" s="13"/>
      <c r="GQB21" s="2"/>
      <c r="GQE21" s="13"/>
      <c r="GQF21" s="2"/>
      <c r="GQI21" s="13"/>
      <c r="GQJ21" s="2"/>
      <c r="GQM21" s="13"/>
      <c r="GQN21" s="2"/>
      <c r="GQQ21" s="13"/>
      <c r="GQR21" s="2"/>
      <c r="GQU21" s="13"/>
      <c r="GQV21" s="2"/>
      <c r="GQY21" s="13"/>
      <c r="GQZ21" s="2"/>
      <c r="GRC21" s="13"/>
      <c r="GRD21" s="2"/>
      <c r="GRG21" s="13"/>
      <c r="GRH21" s="2"/>
      <c r="GRK21" s="13"/>
      <c r="GRL21" s="2"/>
      <c r="GRO21" s="13"/>
      <c r="GRP21" s="2"/>
      <c r="GRS21" s="13"/>
      <c r="GRT21" s="2"/>
      <c r="GRW21" s="13"/>
      <c r="GRX21" s="2"/>
      <c r="GSA21" s="13"/>
      <c r="GSB21" s="2"/>
      <c r="GSE21" s="13"/>
      <c r="GSF21" s="2"/>
      <c r="GSI21" s="13"/>
      <c r="GSJ21" s="2"/>
      <c r="GSM21" s="13"/>
      <c r="GSN21" s="2"/>
      <c r="GSQ21" s="13"/>
      <c r="GSR21" s="2"/>
      <c r="GSU21" s="13"/>
      <c r="GSV21" s="2"/>
      <c r="GSY21" s="13"/>
      <c r="GSZ21" s="2"/>
      <c r="GTC21" s="13"/>
      <c r="GTD21" s="2"/>
      <c r="GTG21" s="13"/>
      <c r="GTH21" s="2"/>
      <c r="GTK21" s="13"/>
      <c r="GTL21" s="2"/>
      <c r="GTO21" s="13"/>
      <c r="GTP21" s="2"/>
      <c r="GTS21" s="13"/>
      <c r="GTT21" s="2"/>
      <c r="GTW21" s="13"/>
      <c r="GTX21" s="2"/>
      <c r="GUA21" s="13"/>
      <c r="GUB21" s="2"/>
      <c r="GUE21" s="13"/>
      <c r="GUF21" s="2"/>
      <c r="GUI21" s="13"/>
      <c r="GUJ21" s="2"/>
      <c r="GUM21" s="13"/>
      <c r="GUN21" s="2"/>
      <c r="GUQ21" s="13"/>
      <c r="GUR21" s="2"/>
      <c r="GUU21" s="13"/>
      <c r="GUV21" s="2"/>
      <c r="GUY21" s="13"/>
      <c r="GUZ21" s="2"/>
      <c r="GVC21" s="13"/>
      <c r="GVD21" s="2"/>
      <c r="GVG21" s="13"/>
      <c r="GVH21" s="2"/>
      <c r="GVK21" s="13"/>
      <c r="GVL21" s="2"/>
      <c r="GVO21" s="13"/>
      <c r="GVP21" s="2"/>
      <c r="GVS21" s="13"/>
      <c r="GVT21" s="2"/>
      <c r="GVW21" s="13"/>
      <c r="GVX21" s="2"/>
      <c r="GWA21" s="13"/>
      <c r="GWB21" s="2"/>
      <c r="GWE21" s="13"/>
      <c r="GWF21" s="2"/>
      <c r="GWI21" s="13"/>
      <c r="GWJ21" s="2"/>
      <c r="GWM21" s="13"/>
      <c r="GWN21" s="2"/>
      <c r="GWQ21" s="13"/>
      <c r="GWR21" s="2"/>
      <c r="GWU21" s="13"/>
      <c r="GWV21" s="2"/>
      <c r="GWY21" s="13"/>
      <c r="GWZ21" s="2"/>
      <c r="GXC21" s="13"/>
      <c r="GXD21" s="2"/>
      <c r="GXG21" s="13"/>
      <c r="GXH21" s="2"/>
      <c r="GXK21" s="13"/>
      <c r="GXL21" s="2"/>
      <c r="GXO21" s="13"/>
      <c r="GXP21" s="2"/>
      <c r="GXS21" s="13"/>
      <c r="GXT21" s="2"/>
      <c r="GXW21" s="13"/>
      <c r="GXX21" s="2"/>
      <c r="GYA21" s="13"/>
      <c r="GYB21" s="2"/>
      <c r="GYE21" s="13"/>
      <c r="GYF21" s="2"/>
      <c r="GYI21" s="13"/>
      <c r="GYJ21" s="2"/>
      <c r="GYM21" s="13"/>
      <c r="GYN21" s="2"/>
      <c r="GYQ21" s="13"/>
      <c r="GYR21" s="2"/>
      <c r="GYU21" s="13"/>
      <c r="GYV21" s="2"/>
      <c r="GYY21" s="13"/>
      <c r="GYZ21" s="2"/>
      <c r="GZC21" s="13"/>
      <c r="GZD21" s="2"/>
      <c r="GZG21" s="13"/>
      <c r="GZH21" s="2"/>
      <c r="GZK21" s="13"/>
      <c r="GZL21" s="2"/>
      <c r="GZO21" s="13"/>
      <c r="GZP21" s="2"/>
      <c r="GZS21" s="13"/>
      <c r="GZT21" s="2"/>
      <c r="GZW21" s="13"/>
      <c r="GZX21" s="2"/>
      <c r="HAA21" s="13"/>
      <c r="HAB21" s="2"/>
      <c r="HAE21" s="13"/>
      <c r="HAF21" s="2"/>
      <c r="HAI21" s="13"/>
      <c r="HAJ21" s="2"/>
      <c r="HAM21" s="13"/>
      <c r="HAN21" s="2"/>
      <c r="HAQ21" s="13"/>
      <c r="HAR21" s="2"/>
      <c r="HAU21" s="13"/>
      <c r="HAV21" s="2"/>
      <c r="HAY21" s="13"/>
      <c r="HAZ21" s="2"/>
      <c r="HBC21" s="13"/>
      <c r="HBD21" s="2"/>
      <c r="HBG21" s="13"/>
      <c r="HBH21" s="2"/>
      <c r="HBK21" s="13"/>
      <c r="HBL21" s="2"/>
      <c r="HBO21" s="13"/>
      <c r="HBP21" s="2"/>
      <c r="HBS21" s="13"/>
      <c r="HBT21" s="2"/>
      <c r="HBW21" s="13"/>
      <c r="HBX21" s="2"/>
      <c r="HCA21" s="13"/>
      <c r="HCB21" s="2"/>
      <c r="HCE21" s="13"/>
      <c r="HCF21" s="2"/>
      <c r="HCI21" s="13"/>
      <c r="HCJ21" s="2"/>
      <c r="HCM21" s="13"/>
      <c r="HCN21" s="2"/>
      <c r="HCQ21" s="13"/>
      <c r="HCR21" s="2"/>
      <c r="HCU21" s="13"/>
      <c r="HCV21" s="2"/>
      <c r="HCY21" s="13"/>
      <c r="HCZ21" s="2"/>
      <c r="HDC21" s="13"/>
      <c r="HDD21" s="2"/>
      <c r="HDG21" s="13"/>
      <c r="HDH21" s="2"/>
      <c r="HDK21" s="13"/>
      <c r="HDL21" s="2"/>
      <c r="HDO21" s="13"/>
      <c r="HDP21" s="2"/>
      <c r="HDS21" s="13"/>
      <c r="HDT21" s="2"/>
      <c r="HDW21" s="13"/>
      <c r="HDX21" s="2"/>
      <c r="HEA21" s="13"/>
      <c r="HEB21" s="2"/>
      <c r="HEE21" s="13"/>
      <c r="HEF21" s="2"/>
      <c r="HEI21" s="13"/>
      <c r="HEJ21" s="2"/>
      <c r="HEM21" s="13"/>
      <c r="HEN21" s="2"/>
      <c r="HEQ21" s="13"/>
      <c r="HER21" s="2"/>
      <c r="HEU21" s="13"/>
      <c r="HEV21" s="2"/>
      <c r="HEY21" s="13"/>
      <c r="HEZ21" s="2"/>
      <c r="HFC21" s="13"/>
      <c r="HFD21" s="2"/>
      <c r="HFG21" s="13"/>
      <c r="HFH21" s="2"/>
      <c r="HFK21" s="13"/>
      <c r="HFL21" s="2"/>
      <c r="HFO21" s="13"/>
      <c r="HFP21" s="2"/>
      <c r="HFS21" s="13"/>
      <c r="HFT21" s="2"/>
      <c r="HFW21" s="13"/>
      <c r="HFX21" s="2"/>
      <c r="HGA21" s="13"/>
      <c r="HGB21" s="2"/>
      <c r="HGE21" s="13"/>
      <c r="HGF21" s="2"/>
      <c r="HGI21" s="13"/>
      <c r="HGJ21" s="2"/>
      <c r="HGM21" s="13"/>
      <c r="HGN21" s="2"/>
      <c r="HGQ21" s="13"/>
      <c r="HGR21" s="2"/>
      <c r="HGU21" s="13"/>
      <c r="HGV21" s="2"/>
      <c r="HGY21" s="13"/>
      <c r="HGZ21" s="2"/>
      <c r="HHC21" s="13"/>
      <c r="HHD21" s="2"/>
      <c r="HHG21" s="13"/>
      <c r="HHH21" s="2"/>
      <c r="HHK21" s="13"/>
      <c r="HHL21" s="2"/>
      <c r="HHO21" s="13"/>
      <c r="HHP21" s="2"/>
      <c r="HHS21" s="13"/>
      <c r="HHT21" s="2"/>
      <c r="HHW21" s="13"/>
      <c r="HHX21" s="2"/>
      <c r="HIA21" s="13"/>
      <c r="HIB21" s="2"/>
      <c r="HIE21" s="13"/>
      <c r="HIF21" s="2"/>
      <c r="HII21" s="13"/>
      <c r="HIJ21" s="2"/>
      <c r="HIM21" s="13"/>
      <c r="HIN21" s="2"/>
      <c r="HIQ21" s="13"/>
      <c r="HIR21" s="2"/>
      <c r="HIU21" s="13"/>
      <c r="HIV21" s="2"/>
      <c r="HIY21" s="13"/>
      <c r="HIZ21" s="2"/>
      <c r="HJC21" s="13"/>
      <c r="HJD21" s="2"/>
      <c r="HJG21" s="13"/>
      <c r="HJH21" s="2"/>
      <c r="HJK21" s="13"/>
      <c r="HJL21" s="2"/>
      <c r="HJO21" s="13"/>
      <c r="HJP21" s="2"/>
      <c r="HJS21" s="13"/>
      <c r="HJT21" s="2"/>
      <c r="HJW21" s="13"/>
      <c r="HJX21" s="2"/>
      <c r="HKA21" s="13"/>
      <c r="HKB21" s="2"/>
      <c r="HKE21" s="13"/>
      <c r="HKF21" s="2"/>
      <c r="HKI21" s="13"/>
      <c r="HKJ21" s="2"/>
      <c r="HKM21" s="13"/>
      <c r="HKN21" s="2"/>
      <c r="HKQ21" s="13"/>
      <c r="HKR21" s="2"/>
      <c r="HKU21" s="13"/>
      <c r="HKV21" s="2"/>
      <c r="HKY21" s="13"/>
      <c r="HKZ21" s="2"/>
      <c r="HLC21" s="13"/>
      <c r="HLD21" s="2"/>
      <c r="HLG21" s="13"/>
      <c r="HLH21" s="2"/>
      <c r="HLK21" s="13"/>
      <c r="HLL21" s="2"/>
      <c r="HLO21" s="13"/>
      <c r="HLP21" s="2"/>
      <c r="HLS21" s="13"/>
      <c r="HLT21" s="2"/>
      <c r="HLW21" s="13"/>
      <c r="HLX21" s="2"/>
      <c r="HMA21" s="13"/>
      <c r="HMB21" s="2"/>
      <c r="HME21" s="13"/>
      <c r="HMF21" s="2"/>
      <c r="HMI21" s="13"/>
      <c r="HMJ21" s="2"/>
      <c r="HMM21" s="13"/>
      <c r="HMN21" s="2"/>
      <c r="HMQ21" s="13"/>
      <c r="HMR21" s="2"/>
      <c r="HMU21" s="13"/>
      <c r="HMV21" s="2"/>
      <c r="HMY21" s="13"/>
      <c r="HMZ21" s="2"/>
      <c r="HNC21" s="13"/>
      <c r="HND21" s="2"/>
      <c r="HNG21" s="13"/>
      <c r="HNH21" s="2"/>
      <c r="HNK21" s="13"/>
      <c r="HNL21" s="2"/>
      <c r="HNO21" s="13"/>
      <c r="HNP21" s="2"/>
      <c r="HNS21" s="13"/>
      <c r="HNT21" s="2"/>
      <c r="HNW21" s="13"/>
      <c r="HNX21" s="2"/>
      <c r="HOA21" s="13"/>
      <c r="HOB21" s="2"/>
      <c r="HOE21" s="13"/>
      <c r="HOF21" s="2"/>
      <c r="HOI21" s="13"/>
      <c r="HOJ21" s="2"/>
      <c r="HOM21" s="13"/>
      <c r="HON21" s="2"/>
      <c r="HOQ21" s="13"/>
      <c r="HOR21" s="2"/>
      <c r="HOU21" s="13"/>
      <c r="HOV21" s="2"/>
      <c r="HOY21" s="13"/>
      <c r="HOZ21" s="2"/>
      <c r="HPC21" s="13"/>
      <c r="HPD21" s="2"/>
      <c r="HPG21" s="13"/>
      <c r="HPH21" s="2"/>
      <c r="HPK21" s="13"/>
      <c r="HPL21" s="2"/>
      <c r="HPO21" s="13"/>
      <c r="HPP21" s="2"/>
      <c r="HPS21" s="13"/>
      <c r="HPT21" s="2"/>
      <c r="HPW21" s="13"/>
      <c r="HPX21" s="2"/>
      <c r="HQA21" s="13"/>
      <c r="HQB21" s="2"/>
      <c r="HQE21" s="13"/>
      <c r="HQF21" s="2"/>
      <c r="HQI21" s="13"/>
      <c r="HQJ21" s="2"/>
      <c r="HQM21" s="13"/>
      <c r="HQN21" s="2"/>
      <c r="HQQ21" s="13"/>
      <c r="HQR21" s="2"/>
      <c r="HQU21" s="13"/>
      <c r="HQV21" s="2"/>
      <c r="HQY21" s="13"/>
      <c r="HQZ21" s="2"/>
      <c r="HRC21" s="13"/>
      <c r="HRD21" s="2"/>
      <c r="HRG21" s="13"/>
      <c r="HRH21" s="2"/>
      <c r="HRK21" s="13"/>
      <c r="HRL21" s="2"/>
      <c r="HRO21" s="13"/>
      <c r="HRP21" s="2"/>
      <c r="HRS21" s="13"/>
      <c r="HRT21" s="2"/>
      <c r="HRW21" s="13"/>
      <c r="HRX21" s="2"/>
      <c r="HSA21" s="13"/>
      <c r="HSB21" s="2"/>
      <c r="HSE21" s="13"/>
      <c r="HSF21" s="2"/>
      <c r="HSI21" s="13"/>
      <c r="HSJ21" s="2"/>
      <c r="HSM21" s="13"/>
      <c r="HSN21" s="2"/>
      <c r="HSQ21" s="13"/>
      <c r="HSR21" s="2"/>
      <c r="HSU21" s="13"/>
      <c r="HSV21" s="2"/>
      <c r="HSY21" s="13"/>
      <c r="HSZ21" s="2"/>
      <c r="HTC21" s="13"/>
      <c r="HTD21" s="2"/>
      <c r="HTG21" s="13"/>
      <c r="HTH21" s="2"/>
      <c r="HTK21" s="13"/>
      <c r="HTL21" s="2"/>
      <c r="HTO21" s="13"/>
      <c r="HTP21" s="2"/>
      <c r="HTS21" s="13"/>
      <c r="HTT21" s="2"/>
      <c r="HTW21" s="13"/>
      <c r="HTX21" s="2"/>
      <c r="HUA21" s="13"/>
      <c r="HUB21" s="2"/>
      <c r="HUE21" s="13"/>
      <c r="HUF21" s="2"/>
      <c r="HUI21" s="13"/>
      <c r="HUJ21" s="2"/>
      <c r="HUM21" s="13"/>
      <c r="HUN21" s="2"/>
      <c r="HUQ21" s="13"/>
      <c r="HUR21" s="2"/>
      <c r="HUU21" s="13"/>
      <c r="HUV21" s="2"/>
      <c r="HUY21" s="13"/>
      <c r="HUZ21" s="2"/>
      <c r="HVC21" s="13"/>
      <c r="HVD21" s="2"/>
      <c r="HVG21" s="13"/>
      <c r="HVH21" s="2"/>
      <c r="HVK21" s="13"/>
      <c r="HVL21" s="2"/>
      <c r="HVO21" s="13"/>
      <c r="HVP21" s="2"/>
      <c r="HVS21" s="13"/>
      <c r="HVT21" s="2"/>
      <c r="HVW21" s="13"/>
      <c r="HVX21" s="2"/>
      <c r="HWA21" s="13"/>
      <c r="HWB21" s="2"/>
      <c r="HWE21" s="13"/>
      <c r="HWF21" s="2"/>
      <c r="HWI21" s="13"/>
      <c r="HWJ21" s="2"/>
      <c r="HWM21" s="13"/>
      <c r="HWN21" s="2"/>
      <c r="HWQ21" s="13"/>
      <c r="HWR21" s="2"/>
      <c r="HWU21" s="13"/>
      <c r="HWV21" s="2"/>
      <c r="HWY21" s="13"/>
      <c r="HWZ21" s="2"/>
      <c r="HXC21" s="13"/>
      <c r="HXD21" s="2"/>
      <c r="HXG21" s="13"/>
      <c r="HXH21" s="2"/>
      <c r="HXK21" s="13"/>
      <c r="HXL21" s="2"/>
      <c r="HXO21" s="13"/>
      <c r="HXP21" s="2"/>
      <c r="HXS21" s="13"/>
      <c r="HXT21" s="2"/>
      <c r="HXW21" s="13"/>
      <c r="HXX21" s="2"/>
      <c r="HYA21" s="13"/>
      <c r="HYB21" s="2"/>
      <c r="HYE21" s="13"/>
      <c r="HYF21" s="2"/>
      <c r="HYI21" s="13"/>
      <c r="HYJ21" s="2"/>
      <c r="HYM21" s="13"/>
      <c r="HYN21" s="2"/>
      <c r="HYQ21" s="13"/>
      <c r="HYR21" s="2"/>
      <c r="HYU21" s="13"/>
      <c r="HYV21" s="2"/>
      <c r="HYY21" s="13"/>
      <c r="HYZ21" s="2"/>
      <c r="HZC21" s="13"/>
      <c r="HZD21" s="2"/>
      <c r="HZG21" s="13"/>
      <c r="HZH21" s="2"/>
      <c r="HZK21" s="13"/>
      <c r="HZL21" s="2"/>
      <c r="HZO21" s="13"/>
      <c r="HZP21" s="2"/>
      <c r="HZS21" s="13"/>
      <c r="HZT21" s="2"/>
      <c r="HZW21" s="13"/>
      <c r="HZX21" s="2"/>
      <c r="IAA21" s="13"/>
      <c r="IAB21" s="2"/>
      <c r="IAE21" s="13"/>
      <c r="IAF21" s="2"/>
      <c r="IAI21" s="13"/>
      <c r="IAJ21" s="2"/>
      <c r="IAM21" s="13"/>
      <c r="IAN21" s="2"/>
      <c r="IAQ21" s="13"/>
      <c r="IAR21" s="2"/>
      <c r="IAU21" s="13"/>
      <c r="IAV21" s="2"/>
      <c r="IAY21" s="13"/>
      <c r="IAZ21" s="2"/>
      <c r="IBC21" s="13"/>
      <c r="IBD21" s="2"/>
      <c r="IBG21" s="13"/>
      <c r="IBH21" s="2"/>
      <c r="IBK21" s="13"/>
      <c r="IBL21" s="2"/>
      <c r="IBO21" s="13"/>
      <c r="IBP21" s="2"/>
      <c r="IBS21" s="13"/>
      <c r="IBT21" s="2"/>
      <c r="IBW21" s="13"/>
      <c r="IBX21" s="2"/>
      <c r="ICA21" s="13"/>
      <c r="ICB21" s="2"/>
      <c r="ICE21" s="13"/>
      <c r="ICF21" s="2"/>
      <c r="ICI21" s="13"/>
      <c r="ICJ21" s="2"/>
      <c r="ICM21" s="13"/>
      <c r="ICN21" s="2"/>
      <c r="ICQ21" s="13"/>
      <c r="ICR21" s="2"/>
      <c r="ICU21" s="13"/>
      <c r="ICV21" s="2"/>
      <c r="ICY21" s="13"/>
      <c r="ICZ21" s="2"/>
      <c r="IDC21" s="13"/>
      <c r="IDD21" s="2"/>
      <c r="IDG21" s="13"/>
      <c r="IDH21" s="2"/>
      <c r="IDK21" s="13"/>
      <c r="IDL21" s="2"/>
      <c r="IDO21" s="13"/>
      <c r="IDP21" s="2"/>
      <c r="IDS21" s="13"/>
      <c r="IDT21" s="2"/>
      <c r="IDW21" s="13"/>
      <c r="IDX21" s="2"/>
      <c r="IEA21" s="13"/>
      <c r="IEB21" s="2"/>
      <c r="IEE21" s="13"/>
      <c r="IEF21" s="2"/>
      <c r="IEI21" s="13"/>
      <c r="IEJ21" s="2"/>
      <c r="IEM21" s="13"/>
      <c r="IEN21" s="2"/>
      <c r="IEQ21" s="13"/>
      <c r="IER21" s="2"/>
      <c r="IEU21" s="13"/>
      <c r="IEV21" s="2"/>
      <c r="IEY21" s="13"/>
      <c r="IEZ21" s="2"/>
      <c r="IFC21" s="13"/>
      <c r="IFD21" s="2"/>
      <c r="IFG21" s="13"/>
      <c r="IFH21" s="2"/>
      <c r="IFK21" s="13"/>
      <c r="IFL21" s="2"/>
      <c r="IFO21" s="13"/>
      <c r="IFP21" s="2"/>
      <c r="IFS21" s="13"/>
      <c r="IFT21" s="2"/>
      <c r="IFW21" s="13"/>
      <c r="IFX21" s="2"/>
      <c r="IGA21" s="13"/>
      <c r="IGB21" s="2"/>
      <c r="IGE21" s="13"/>
      <c r="IGF21" s="2"/>
      <c r="IGI21" s="13"/>
      <c r="IGJ21" s="2"/>
      <c r="IGM21" s="13"/>
      <c r="IGN21" s="2"/>
      <c r="IGQ21" s="13"/>
      <c r="IGR21" s="2"/>
      <c r="IGU21" s="13"/>
      <c r="IGV21" s="2"/>
      <c r="IGY21" s="13"/>
      <c r="IGZ21" s="2"/>
      <c r="IHC21" s="13"/>
      <c r="IHD21" s="2"/>
      <c r="IHG21" s="13"/>
      <c r="IHH21" s="2"/>
      <c r="IHK21" s="13"/>
      <c r="IHL21" s="2"/>
      <c r="IHO21" s="13"/>
      <c r="IHP21" s="2"/>
      <c r="IHS21" s="13"/>
      <c r="IHT21" s="2"/>
      <c r="IHW21" s="13"/>
      <c r="IHX21" s="2"/>
      <c r="IIA21" s="13"/>
      <c r="IIB21" s="2"/>
      <c r="IIE21" s="13"/>
      <c r="IIF21" s="2"/>
      <c r="III21" s="13"/>
      <c r="IIJ21" s="2"/>
      <c r="IIM21" s="13"/>
      <c r="IIN21" s="2"/>
      <c r="IIQ21" s="13"/>
      <c r="IIR21" s="2"/>
      <c r="IIU21" s="13"/>
      <c r="IIV21" s="2"/>
      <c r="IIY21" s="13"/>
      <c r="IIZ21" s="2"/>
      <c r="IJC21" s="13"/>
      <c r="IJD21" s="2"/>
      <c r="IJG21" s="13"/>
      <c r="IJH21" s="2"/>
      <c r="IJK21" s="13"/>
      <c r="IJL21" s="2"/>
      <c r="IJO21" s="13"/>
      <c r="IJP21" s="2"/>
      <c r="IJS21" s="13"/>
      <c r="IJT21" s="2"/>
      <c r="IJW21" s="13"/>
      <c r="IJX21" s="2"/>
      <c r="IKA21" s="13"/>
      <c r="IKB21" s="2"/>
      <c r="IKE21" s="13"/>
      <c r="IKF21" s="2"/>
      <c r="IKI21" s="13"/>
      <c r="IKJ21" s="2"/>
      <c r="IKM21" s="13"/>
      <c r="IKN21" s="2"/>
      <c r="IKQ21" s="13"/>
      <c r="IKR21" s="2"/>
      <c r="IKU21" s="13"/>
      <c r="IKV21" s="2"/>
      <c r="IKY21" s="13"/>
      <c r="IKZ21" s="2"/>
      <c r="ILC21" s="13"/>
      <c r="ILD21" s="2"/>
      <c r="ILG21" s="13"/>
      <c r="ILH21" s="2"/>
      <c r="ILK21" s="13"/>
      <c r="ILL21" s="2"/>
      <c r="ILO21" s="13"/>
      <c r="ILP21" s="2"/>
      <c r="ILS21" s="13"/>
      <c r="ILT21" s="2"/>
      <c r="ILW21" s="13"/>
      <c r="ILX21" s="2"/>
      <c r="IMA21" s="13"/>
      <c r="IMB21" s="2"/>
      <c r="IME21" s="13"/>
      <c r="IMF21" s="2"/>
      <c r="IMI21" s="13"/>
      <c r="IMJ21" s="2"/>
      <c r="IMM21" s="13"/>
      <c r="IMN21" s="2"/>
      <c r="IMQ21" s="13"/>
      <c r="IMR21" s="2"/>
      <c r="IMU21" s="13"/>
      <c r="IMV21" s="2"/>
      <c r="IMY21" s="13"/>
      <c r="IMZ21" s="2"/>
      <c r="INC21" s="13"/>
      <c r="IND21" s="2"/>
      <c r="ING21" s="13"/>
      <c r="INH21" s="2"/>
      <c r="INK21" s="13"/>
      <c r="INL21" s="2"/>
      <c r="INO21" s="13"/>
      <c r="INP21" s="2"/>
      <c r="INS21" s="13"/>
      <c r="INT21" s="2"/>
      <c r="INW21" s="13"/>
      <c r="INX21" s="2"/>
      <c r="IOA21" s="13"/>
      <c r="IOB21" s="2"/>
      <c r="IOE21" s="13"/>
      <c r="IOF21" s="2"/>
      <c r="IOI21" s="13"/>
      <c r="IOJ21" s="2"/>
      <c r="IOM21" s="13"/>
      <c r="ION21" s="2"/>
      <c r="IOQ21" s="13"/>
      <c r="IOR21" s="2"/>
      <c r="IOU21" s="13"/>
      <c r="IOV21" s="2"/>
      <c r="IOY21" s="13"/>
      <c r="IOZ21" s="2"/>
      <c r="IPC21" s="13"/>
      <c r="IPD21" s="2"/>
      <c r="IPG21" s="13"/>
      <c r="IPH21" s="2"/>
      <c r="IPK21" s="13"/>
      <c r="IPL21" s="2"/>
      <c r="IPO21" s="13"/>
      <c r="IPP21" s="2"/>
      <c r="IPS21" s="13"/>
      <c r="IPT21" s="2"/>
      <c r="IPW21" s="13"/>
      <c r="IPX21" s="2"/>
      <c r="IQA21" s="13"/>
      <c r="IQB21" s="2"/>
      <c r="IQE21" s="13"/>
      <c r="IQF21" s="2"/>
      <c r="IQI21" s="13"/>
      <c r="IQJ21" s="2"/>
      <c r="IQM21" s="13"/>
      <c r="IQN21" s="2"/>
      <c r="IQQ21" s="13"/>
      <c r="IQR21" s="2"/>
      <c r="IQU21" s="13"/>
      <c r="IQV21" s="2"/>
      <c r="IQY21" s="13"/>
      <c r="IQZ21" s="2"/>
      <c r="IRC21" s="13"/>
      <c r="IRD21" s="2"/>
      <c r="IRG21" s="13"/>
      <c r="IRH21" s="2"/>
      <c r="IRK21" s="13"/>
      <c r="IRL21" s="2"/>
      <c r="IRO21" s="13"/>
      <c r="IRP21" s="2"/>
      <c r="IRS21" s="13"/>
      <c r="IRT21" s="2"/>
      <c r="IRW21" s="13"/>
      <c r="IRX21" s="2"/>
      <c r="ISA21" s="13"/>
      <c r="ISB21" s="2"/>
      <c r="ISE21" s="13"/>
      <c r="ISF21" s="2"/>
      <c r="ISI21" s="13"/>
      <c r="ISJ21" s="2"/>
      <c r="ISM21" s="13"/>
      <c r="ISN21" s="2"/>
      <c r="ISQ21" s="13"/>
      <c r="ISR21" s="2"/>
      <c r="ISU21" s="13"/>
      <c r="ISV21" s="2"/>
      <c r="ISY21" s="13"/>
      <c r="ISZ21" s="2"/>
      <c r="ITC21" s="13"/>
      <c r="ITD21" s="2"/>
      <c r="ITG21" s="13"/>
      <c r="ITH21" s="2"/>
      <c r="ITK21" s="13"/>
      <c r="ITL21" s="2"/>
      <c r="ITO21" s="13"/>
      <c r="ITP21" s="2"/>
      <c r="ITS21" s="13"/>
      <c r="ITT21" s="2"/>
      <c r="ITW21" s="13"/>
      <c r="ITX21" s="2"/>
      <c r="IUA21" s="13"/>
      <c r="IUB21" s="2"/>
      <c r="IUE21" s="13"/>
      <c r="IUF21" s="2"/>
      <c r="IUI21" s="13"/>
      <c r="IUJ21" s="2"/>
      <c r="IUM21" s="13"/>
      <c r="IUN21" s="2"/>
      <c r="IUQ21" s="13"/>
      <c r="IUR21" s="2"/>
      <c r="IUU21" s="13"/>
      <c r="IUV21" s="2"/>
      <c r="IUY21" s="13"/>
      <c r="IUZ21" s="2"/>
      <c r="IVC21" s="13"/>
      <c r="IVD21" s="2"/>
      <c r="IVG21" s="13"/>
      <c r="IVH21" s="2"/>
      <c r="IVK21" s="13"/>
      <c r="IVL21" s="2"/>
      <c r="IVO21" s="13"/>
      <c r="IVP21" s="2"/>
      <c r="IVS21" s="13"/>
      <c r="IVT21" s="2"/>
      <c r="IVW21" s="13"/>
      <c r="IVX21" s="2"/>
      <c r="IWA21" s="13"/>
      <c r="IWB21" s="2"/>
      <c r="IWE21" s="13"/>
      <c r="IWF21" s="2"/>
      <c r="IWI21" s="13"/>
      <c r="IWJ21" s="2"/>
      <c r="IWM21" s="13"/>
      <c r="IWN21" s="2"/>
      <c r="IWQ21" s="13"/>
      <c r="IWR21" s="2"/>
      <c r="IWU21" s="13"/>
      <c r="IWV21" s="2"/>
      <c r="IWY21" s="13"/>
      <c r="IWZ21" s="2"/>
      <c r="IXC21" s="13"/>
      <c r="IXD21" s="2"/>
      <c r="IXG21" s="13"/>
      <c r="IXH21" s="2"/>
      <c r="IXK21" s="13"/>
      <c r="IXL21" s="2"/>
      <c r="IXO21" s="13"/>
      <c r="IXP21" s="2"/>
      <c r="IXS21" s="13"/>
      <c r="IXT21" s="2"/>
      <c r="IXW21" s="13"/>
      <c r="IXX21" s="2"/>
      <c r="IYA21" s="13"/>
      <c r="IYB21" s="2"/>
      <c r="IYE21" s="13"/>
      <c r="IYF21" s="2"/>
      <c r="IYI21" s="13"/>
      <c r="IYJ21" s="2"/>
      <c r="IYM21" s="13"/>
      <c r="IYN21" s="2"/>
      <c r="IYQ21" s="13"/>
      <c r="IYR21" s="2"/>
      <c r="IYU21" s="13"/>
      <c r="IYV21" s="2"/>
      <c r="IYY21" s="13"/>
      <c r="IYZ21" s="2"/>
      <c r="IZC21" s="13"/>
      <c r="IZD21" s="2"/>
      <c r="IZG21" s="13"/>
      <c r="IZH21" s="2"/>
      <c r="IZK21" s="13"/>
      <c r="IZL21" s="2"/>
      <c r="IZO21" s="13"/>
      <c r="IZP21" s="2"/>
      <c r="IZS21" s="13"/>
      <c r="IZT21" s="2"/>
      <c r="IZW21" s="13"/>
      <c r="IZX21" s="2"/>
      <c r="JAA21" s="13"/>
      <c r="JAB21" s="2"/>
      <c r="JAE21" s="13"/>
      <c r="JAF21" s="2"/>
      <c r="JAI21" s="13"/>
      <c r="JAJ21" s="2"/>
      <c r="JAM21" s="13"/>
      <c r="JAN21" s="2"/>
      <c r="JAQ21" s="13"/>
      <c r="JAR21" s="2"/>
      <c r="JAU21" s="13"/>
      <c r="JAV21" s="2"/>
      <c r="JAY21" s="13"/>
      <c r="JAZ21" s="2"/>
      <c r="JBC21" s="13"/>
      <c r="JBD21" s="2"/>
      <c r="JBG21" s="13"/>
      <c r="JBH21" s="2"/>
      <c r="JBK21" s="13"/>
      <c r="JBL21" s="2"/>
      <c r="JBO21" s="13"/>
      <c r="JBP21" s="2"/>
      <c r="JBS21" s="13"/>
      <c r="JBT21" s="2"/>
      <c r="JBW21" s="13"/>
      <c r="JBX21" s="2"/>
      <c r="JCA21" s="13"/>
      <c r="JCB21" s="2"/>
      <c r="JCE21" s="13"/>
      <c r="JCF21" s="2"/>
      <c r="JCI21" s="13"/>
      <c r="JCJ21" s="2"/>
      <c r="JCM21" s="13"/>
      <c r="JCN21" s="2"/>
      <c r="JCQ21" s="13"/>
      <c r="JCR21" s="2"/>
      <c r="JCU21" s="13"/>
      <c r="JCV21" s="2"/>
      <c r="JCY21" s="13"/>
      <c r="JCZ21" s="2"/>
      <c r="JDC21" s="13"/>
      <c r="JDD21" s="2"/>
      <c r="JDG21" s="13"/>
      <c r="JDH21" s="2"/>
      <c r="JDK21" s="13"/>
      <c r="JDL21" s="2"/>
      <c r="JDO21" s="13"/>
      <c r="JDP21" s="2"/>
      <c r="JDS21" s="13"/>
      <c r="JDT21" s="2"/>
      <c r="JDW21" s="13"/>
      <c r="JDX21" s="2"/>
      <c r="JEA21" s="13"/>
      <c r="JEB21" s="2"/>
      <c r="JEE21" s="13"/>
      <c r="JEF21" s="2"/>
      <c r="JEI21" s="13"/>
      <c r="JEJ21" s="2"/>
      <c r="JEM21" s="13"/>
      <c r="JEN21" s="2"/>
      <c r="JEQ21" s="13"/>
      <c r="JER21" s="2"/>
      <c r="JEU21" s="13"/>
      <c r="JEV21" s="2"/>
      <c r="JEY21" s="13"/>
      <c r="JEZ21" s="2"/>
      <c r="JFC21" s="13"/>
      <c r="JFD21" s="2"/>
      <c r="JFG21" s="13"/>
      <c r="JFH21" s="2"/>
      <c r="JFK21" s="13"/>
      <c r="JFL21" s="2"/>
      <c r="JFO21" s="13"/>
      <c r="JFP21" s="2"/>
      <c r="JFS21" s="13"/>
      <c r="JFT21" s="2"/>
      <c r="JFW21" s="13"/>
      <c r="JFX21" s="2"/>
      <c r="JGA21" s="13"/>
      <c r="JGB21" s="2"/>
      <c r="JGE21" s="13"/>
      <c r="JGF21" s="2"/>
      <c r="JGI21" s="13"/>
      <c r="JGJ21" s="2"/>
      <c r="JGM21" s="13"/>
      <c r="JGN21" s="2"/>
      <c r="JGQ21" s="13"/>
      <c r="JGR21" s="2"/>
      <c r="JGU21" s="13"/>
      <c r="JGV21" s="2"/>
      <c r="JGY21" s="13"/>
      <c r="JGZ21" s="2"/>
      <c r="JHC21" s="13"/>
      <c r="JHD21" s="2"/>
      <c r="JHG21" s="13"/>
      <c r="JHH21" s="2"/>
      <c r="JHK21" s="13"/>
      <c r="JHL21" s="2"/>
      <c r="JHO21" s="13"/>
      <c r="JHP21" s="2"/>
      <c r="JHS21" s="13"/>
      <c r="JHT21" s="2"/>
      <c r="JHW21" s="13"/>
      <c r="JHX21" s="2"/>
      <c r="JIA21" s="13"/>
      <c r="JIB21" s="2"/>
      <c r="JIE21" s="13"/>
      <c r="JIF21" s="2"/>
      <c r="JII21" s="13"/>
      <c r="JIJ21" s="2"/>
      <c r="JIM21" s="13"/>
      <c r="JIN21" s="2"/>
      <c r="JIQ21" s="13"/>
      <c r="JIR21" s="2"/>
      <c r="JIU21" s="13"/>
      <c r="JIV21" s="2"/>
      <c r="JIY21" s="13"/>
      <c r="JIZ21" s="2"/>
      <c r="JJC21" s="13"/>
      <c r="JJD21" s="2"/>
      <c r="JJG21" s="13"/>
      <c r="JJH21" s="2"/>
      <c r="JJK21" s="13"/>
      <c r="JJL21" s="2"/>
      <c r="JJO21" s="13"/>
      <c r="JJP21" s="2"/>
      <c r="JJS21" s="13"/>
      <c r="JJT21" s="2"/>
      <c r="JJW21" s="13"/>
      <c r="JJX21" s="2"/>
      <c r="JKA21" s="13"/>
      <c r="JKB21" s="2"/>
      <c r="JKE21" s="13"/>
      <c r="JKF21" s="2"/>
      <c r="JKI21" s="13"/>
      <c r="JKJ21" s="2"/>
      <c r="JKM21" s="13"/>
      <c r="JKN21" s="2"/>
      <c r="JKQ21" s="13"/>
      <c r="JKR21" s="2"/>
      <c r="JKU21" s="13"/>
      <c r="JKV21" s="2"/>
      <c r="JKY21" s="13"/>
      <c r="JKZ21" s="2"/>
      <c r="JLC21" s="13"/>
      <c r="JLD21" s="2"/>
      <c r="JLG21" s="13"/>
      <c r="JLH21" s="2"/>
      <c r="JLK21" s="13"/>
      <c r="JLL21" s="2"/>
      <c r="JLO21" s="13"/>
      <c r="JLP21" s="2"/>
      <c r="JLS21" s="13"/>
      <c r="JLT21" s="2"/>
      <c r="JLW21" s="13"/>
      <c r="JLX21" s="2"/>
      <c r="JMA21" s="13"/>
      <c r="JMB21" s="2"/>
      <c r="JME21" s="13"/>
      <c r="JMF21" s="2"/>
      <c r="JMI21" s="13"/>
      <c r="JMJ21" s="2"/>
      <c r="JMM21" s="13"/>
      <c r="JMN21" s="2"/>
      <c r="JMQ21" s="13"/>
      <c r="JMR21" s="2"/>
      <c r="JMU21" s="13"/>
      <c r="JMV21" s="2"/>
      <c r="JMY21" s="13"/>
      <c r="JMZ21" s="2"/>
      <c r="JNC21" s="13"/>
      <c r="JND21" s="2"/>
      <c r="JNG21" s="13"/>
      <c r="JNH21" s="2"/>
      <c r="JNK21" s="13"/>
      <c r="JNL21" s="2"/>
      <c r="JNO21" s="13"/>
      <c r="JNP21" s="2"/>
      <c r="JNS21" s="13"/>
      <c r="JNT21" s="2"/>
      <c r="JNW21" s="13"/>
      <c r="JNX21" s="2"/>
      <c r="JOA21" s="13"/>
      <c r="JOB21" s="2"/>
      <c r="JOE21" s="13"/>
      <c r="JOF21" s="2"/>
      <c r="JOI21" s="13"/>
      <c r="JOJ21" s="2"/>
      <c r="JOM21" s="13"/>
      <c r="JON21" s="2"/>
      <c r="JOQ21" s="13"/>
      <c r="JOR21" s="2"/>
      <c r="JOU21" s="13"/>
      <c r="JOV21" s="2"/>
      <c r="JOY21" s="13"/>
      <c r="JOZ21" s="2"/>
      <c r="JPC21" s="13"/>
      <c r="JPD21" s="2"/>
      <c r="JPG21" s="13"/>
      <c r="JPH21" s="2"/>
      <c r="JPK21" s="13"/>
      <c r="JPL21" s="2"/>
      <c r="JPO21" s="13"/>
      <c r="JPP21" s="2"/>
      <c r="JPS21" s="13"/>
      <c r="JPT21" s="2"/>
      <c r="JPW21" s="13"/>
      <c r="JPX21" s="2"/>
      <c r="JQA21" s="13"/>
      <c r="JQB21" s="2"/>
      <c r="JQE21" s="13"/>
      <c r="JQF21" s="2"/>
      <c r="JQI21" s="13"/>
      <c r="JQJ21" s="2"/>
      <c r="JQM21" s="13"/>
      <c r="JQN21" s="2"/>
      <c r="JQQ21" s="13"/>
      <c r="JQR21" s="2"/>
      <c r="JQU21" s="13"/>
      <c r="JQV21" s="2"/>
      <c r="JQY21" s="13"/>
      <c r="JQZ21" s="2"/>
      <c r="JRC21" s="13"/>
      <c r="JRD21" s="2"/>
      <c r="JRG21" s="13"/>
      <c r="JRH21" s="2"/>
      <c r="JRK21" s="13"/>
      <c r="JRL21" s="2"/>
      <c r="JRO21" s="13"/>
      <c r="JRP21" s="2"/>
      <c r="JRS21" s="13"/>
      <c r="JRT21" s="2"/>
      <c r="JRW21" s="13"/>
      <c r="JRX21" s="2"/>
      <c r="JSA21" s="13"/>
      <c r="JSB21" s="2"/>
      <c r="JSE21" s="13"/>
      <c r="JSF21" s="2"/>
      <c r="JSI21" s="13"/>
      <c r="JSJ21" s="2"/>
      <c r="JSM21" s="13"/>
      <c r="JSN21" s="2"/>
      <c r="JSQ21" s="13"/>
      <c r="JSR21" s="2"/>
      <c r="JSU21" s="13"/>
      <c r="JSV21" s="2"/>
      <c r="JSY21" s="13"/>
      <c r="JSZ21" s="2"/>
      <c r="JTC21" s="13"/>
      <c r="JTD21" s="2"/>
      <c r="JTG21" s="13"/>
      <c r="JTH21" s="2"/>
      <c r="JTK21" s="13"/>
      <c r="JTL21" s="2"/>
      <c r="JTO21" s="13"/>
      <c r="JTP21" s="2"/>
      <c r="JTS21" s="13"/>
      <c r="JTT21" s="2"/>
      <c r="JTW21" s="13"/>
      <c r="JTX21" s="2"/>
      <c r="JUA21" s="13"/>
      <c r="JUB21" s="2"/>
      <c r="JUE21" s="13"/>
      <c r="JUF21" s="2"/>
      <c r="JUI21" s="13"/>
      <c r="JUJ21" s="2"/>
      <c r="JUM21" s="13"/>
      <c r="JUN21" s="2"/>
      <c r="JUQ21" s="13"/>
      <c r="JUR21" s="2"/>
      <c r="JUU21" s="13"/>
      <c r="JUV21" s="2"/>
      <c r="JUY21" s="13"/>
      <c r="JUZ21" s="2"/>
      <c r="JVC21" s="13"/>
      <c r="JVD21" s="2"/>
      <c r="JVG21" s="13"/>
      <c r="JVH21" s="2"/>
      <c r="JVK21" s="13"/>
      <c r="JVL21" s="2"/>
      <c r="JVO21" s="13"/>
      <c r="JVP21" s="2"/>
      <c r="JVS21" s="13"/>
      <c r="JVT21" s="2"/>
      <c r="JVW21" s="13"/>
      <c r="JVX21" s="2"/>
      <c r="JWA21" s="13"/>
      <c r="JWB21" s="2"/>
      <c r="JWE21" s="13"/>
      <c r="JWF21" s="2"/>
      <c r="JWI21" s="13"/>
      <c r="JWJ21" s="2"/>
      <c r="JWM21" s="13"/>
      <c r="JWN21" s="2"/>
      <c r="JWQ21" s="13"/>
      <c r="JWR21" s="2"/>
      <c r="JWU21" s="13"/>
      <c r="JWV21" s="2"/>
      <c r="JWY21" s="13"/>
      <c r="JWZ21" s="2"/>
      <c r="JXC21" s="13"/>
      <c r="JXD21" s="2"/>
      <c r="JXG21" s="13"/>
      <c r="JXH21" s="2"/>
      <c r="JXK21" s="13"/>
      <c r="JXL21" s="2"/>
      <c r="JXO21" s="13"/>
      <c r="JXP21" s="2"/>
      <c r="JXS21" s="13"/>
      <c r="JXT21" s="2"/>
      <c r="JXW21" s="13"/>
      <c r="JXX21" s="2"/>
      <c r="JYA21" s="13"/>
      <c r="JYB21" s="2"/>
      <c r="JYE21" s="13"/>
      <c r="JYF21" s="2"/>
      <c r="JYI21" s="13"/>
      <c r="JYJ21" s="2"/>
      <c r="JYM21" s="13"/>
      <c r="JYN21" s="2"/>
      <c r="JYQ21" s="13"/>
      <c r="JYR21" s="2"/>
      <c r="JYU21" s="13"/>
      <c r="JYV21" s="2"/>
      <c r="JYY21" s="13"/>
      <c r="JYZ21" s="2"/>
      <c r="JZC21" s="13"/>
      <c r="JZD21" s="2"/>
      <c r="JZG21" s="13"/>
      <c r="JZH21" s="2"/>
      <c r="JZK21" s="13"/>
      <c r="JZL21" s="2"/>
      <c r="JZO21" s="13"/>
      <c r="JZP21" s="2"/>
      <c r="JZS21" s="13"/>
      <c r="JZT21" s="2"/>
      <c r="JZW21" s="13"/>
      <c r="JZX21" s="2"/>
      <c r="KAA21" s="13"/>
      <c r="KAB21" s="2"/>
      <c r="KAE21" s="13"/>
      <c r="KAF21" s="2"/>
      <c r="KAI21" s="13"/>
      <c r="KAJ21" s="2"/>
      <c r="KAM21" s="13"/>
      <c r="KAN21" s="2"/>
      <c r="KAQ21" s="13"/>
      <c r="KAR21" s="2"/>
      <c r="KAU21" s="13"/>
      <c r="KAV21" s="2"/>
      <c r="KAY21" s="13"/>
      <c r="KAZ21" s="2"/>
      <c r="KBC21" s="13"/>
      <c r="KBD21" s="2"/>
      <c r="KBG21" s="13"/>
      <c r="KBH21" s="2"/>
      <c r="KBK21" s="13"/>
      <c r="KBL21" s="2"/>
      <c r="KBO21" s="13"/>
      <c r="KBP21" s="2"/>
      <c r="KBS21" s="13"/>
      <c r="KBT21" s="2"/>
      <c r="KBW21" s="13"/>
      <c r="KBX21" s="2"/>
      <c r="KCA21" s="13"/>
      <c r="KCB21" s="2"/>
      <c r="KCE21" s="13"/>
      <c r="KCF21" s="2"/>
      <c r="KCI21" s="13"/>
      <c r="KCJ21" s="2"/>
      <c r="KCM21" s="13"/>
      <c r="KCN21" s="2"/>
      <c r="KCQ21" s="13"/>
      <c r="KCR21" s="2"/>
      <c r="KCU21" s="13"/>
      <c r="KCV21" s="2"/>
      <c r="KCY21" s="13"/>
      <c r="KCZ21" s="2"/>
      <c r="KDC21" s="13"/>
      <c r="KDD21" s="2"/>
      <c r="KDG21" s="13"/>
      <c r="KDH21" s="2"/>
      <c r="KDK21" s="13"/>
      <c r="KDL21" s="2"/>
      <c r="KDO21" s="13"/>
      <c r="KDP21" s="2"/>
      <c r="KDS21" s="13"/>
      <c r="KDT21" s="2"/>
      <c r="KDW21" s="13"/>
      <c r="KDX21" s="2"/>
      <c r="KEA21" s="13"/>
      <c r="KEB21" s="2"/>
      <c r="KEE21" s="13"/>
      <c r="KEF21" s="2"/>
      <c r="KEI21" s="13"/>
      <c r="KEJ21" s="2"/>
      <c r="KEM21" s="13"/>
      <c r="KEN21" s="2"/>
      <c r="KEQ21" s="13"/>
      <c r="KER21" s="2"/>
      <c r="KEU21" s="13"/>
      <c r="KEV21" s="2"/>
      <c r="KEY21" s="13"/>
      <c r="KEZ21" s="2"/>
      <c r="KFC21" s="13"/>
      <c r="KFD21" s="2"/>
      <c r="KFG21" s="13"/>
      <c r="KFH21" s="2"/>
      <c r="KFK21" s="13"/>
      <c r="KFL21" s="2"/>
      <c r="KFO21" s="13"/>
      <c r="KFP21" s="2"/>
      <c r="KFS21" s="13"/>
      <c r="KFT21" s="2"/>
      <c r="KFW21" s="13"/>
      <c r="KFX21" s="2"/>
      <c r="KGA21" s="13"/>
      <c r="KGB21" s="2"/>
      <c r="KGE21" s="13"/>
      <c r="KGF21" s="2"/>
      <c r="KGI21" s="13"/>
      <c r="KGJ21" s="2"/>
      <c r="KGM21" s="13"/>
      <c r="KGN21" s="2"/>
      <c r="KGQ21" s="13"/>
      <c r="KGR21" s="2"/>
      <c r="KGU21" s="13"/>
      <c r="KGV21" s="2"/>
      <c r="KGY21" s="13"/>
      <c r="KGZ21" s="2"/>
      <c r="KHC21" s="13"/>
      <c r="KHD21" s="2"/>
      <c r="KHG21" s="13"/>
      <c r="KHH21" s="2"/>
      <c r="KHK21" s="13"/>
      <c r="KHL21" s="2"/>
      <c r="KHO21" s="13"/>
      <c r="KHP21" s="2"/>
      <c r="KHS21" s="13"/>
      <c r="KHT21" s="2"/>
      <c r="KHW21" s="13"/>
      <c r="KHX21" s="2"/>
      <c r="KIA21" s="13"/>
      <c r="KIB21" s="2"/>
      <c r="KIE21" s="13"/>
      <c r="KIF21" s="2"/>
      <c r="KII21" s="13"/>
      <c r="KIJ21" s="2"/>
      <c r="KIM21" s="13"/>
      <c r="KIN21" s="2"/>
      <c r="KIQ21" s="13"/>
      <c r="KIR21" s="2"/>
      <c r="KIU21" s="13"/>
      <c r="KIV21" s="2"/>
      <c r="KIY21" s="13"/>
      <c r="KIZ21" s="2"/>
      <c r="KJC21" s="13"/>
      <c r="KJD21" s="2"/>
      <c r="KJG21" s="13"/>
      <c r="KJH21" s="2"/>
      <c r="KJK21" s="13"/>
      <c r="KJL21" s="2"/>
      <c r="KJO21" s="13"/>
      <c r="KJP21" s="2"/>
      <c r="KJS21" s="13"/>
      <c r="KJT21" s="2"/>
      <c r="KJW21" s="13"/>
      <c r="KJX21" s="2"/>
      <c r="KKA21" s="13"/>
      <c r="KKB21" s="2"/>
      <c r="KKE21" s="13"/>
      <c r="KKF21" s="2"/>
      <c r="KKI21" s="13"/>
      <c r="KKJ21" s="2"/>
      <c r="KKM21" s="13"/>
      <c r="KKN21" s="2"/>
      <c r="KKQ21" s="13"/>
      <c r="KKR21" s="2"/>
      <c r="KKU21" s="13"/>
      <c r="KKV21" s="2"/>
      <c r="KKY21" s="13"/>
      <c r="KKZ21" s="2"/>
      <c r="KLC21" s="13"/>
      <c r="KLD21" s="2"/>
      <c r="KLG21" s="13"/>
      <c r="KLH21" s="2"/>
      <c r="KLK21" s="13"/>
      <c r="KLL21" s="2"/>
      <c r="KLO21" s="13"/>
      <c r="KLP21" s="2"/>
      <c r="KLS21" s="13"/>
      <c r="KLT21" s="2"/>
      <c r="KLW21" s="13"/>
      <c r="KLX21" s="2"/>
      <c r="KMA21" s="13"/>
      <c r="KMB21" s="2"/>
      <c r="KME21" s="13"/>
      <c r="KMF21" s="2"/>
      <c r="KMI21" s="13"/>
      <c r="KMJ21" s="2"/>
      <c r="KMM21" s="13"/>
      <c r="KMN21" s="2"/>
      <c r="KMQ21" s="13"/>
      <c r="KMR21" s="2"/>
      <c r="KMU21" s="13"/>
      <c r="KMV21" s="2"/>
      <c r="KMY21" s="13"/>
      <c r="KMZ21" s="2"/>
      <c r="KNC21" s="13"/>
      <c r="KND21" s="2"/>
      <c r="KNG21" s="13"/>
      <c r="KNH21" s="2"/>
      <c r="KNK21" s="13"/>
      <c r="KNL21" s="2"/>
      <c r="KNO21" s="13"/>
      <c r="KNP21" s="2"/>
      <c r="KNS21" s="13"/>
      <c r="KNT21" s="2"/>
      <c r="KNW21" s="13"/>
      <c r="KNX21" s="2"/>
      <c r="KOA21" s="13"/>
      <c r="KOB21" s="2"/>
      <c r="KOE21" s="13"/>
      <c r="KOF21" s="2"/>
      <c r="KOI21" s="13"/>
      <c r="KOJ21" s="2"/>
      <c r="KOM21" s="13"/>
      <c r="KON21" s="2"/>
      <c r="KOQ21" s="13"/>
      <c r="KOR21" s="2"/>
      <c r="KOU21" s="13"/>
      <c r="KOV21" s="2"/>
      <c r="KOY21" s="13"/>
      <c r="KOZ21" s="2"/>
      <c r="KPC21" s="13"/>
      <c r="KPD21" s="2"/>
      <c r="KPG21" s="13"/>
      <c r="KPH21" s="2"/>
      <c r="KPK21" s="13"/>
      <c r="KPL21" s="2"/>
      <c r="KPO21" s="13"/>
      <c r="KPP21" s="2"/>
      <c r="KPS21" s="13"/>
      <c r="KPT21" s="2"/>
      <c r="KPW21" s="13"/>
      <c r="KPX21" s="2"/>
      <c r="KQA21" s="13"/>
      <c r="KQB21" s="2"/>
      <c r="KQE21" s="13"/>
      <c r="KQF21" s="2"/>
      <c r="KQI21" s="13"/>
      <c r="KQJ21" s="2"/>
      <c r="KQM21" s="13"/>
      <c r="KQN21" s="2"/>
      <c r="KQQ21" s="13"/>
      <c r="KQR21" s="2"/>
      <c r="KQU21" s="13"/>
      <c r="KQV21" s="2"/>
      <c r="KQY21" s="13"/>
      <c r="KQZ21" s="2"/>
      <c r="KRC21" s="13"/>
      <c r="KRD21" s="2"/>
      <c r="KRG21" s="13"/>
      <c r="KRH21" s="2"/>
      <c r="KRK21" s="13"/>
      <c r="KRL21" s="2"/>
      <c r="KRO21" s="13"/>
      <c r="KRP21" s="2"/>
      <c r="KRS21" s="13"/>
      <c r="KRT21" s="2"/>
      <c r="KRW21" s="13"/>
      <c r="KRX21" s="2"/>
      <c r="KSA21" s="13"/>
      <c r="KSB21" s="2"/>
      <c r="KSE21" s="13"/>
      <c r="KSF21" s="2"/>
      <c r="KSI21" s="13"/>
      <c r="KSJ21" s="2"/>
      <c r="KSM21" s="13"/>
      <c r="KSN21" s="2"/>
      <c r="KSQ21" s="13"/>
      <c r="KSR21" s="2"/>
      <c r="KSU21" s="13"/>
      <c r="KSV21" s="2"/>
      <c r="KSY21" s="13"/>
      <c r="KSZ21" s="2"/>
      <c r="KTC21" s="13"/>
      <c r="KTD21" s="2"/>
      <c r="KTG21" s="13"/>
      <c r="KTH21" s="2"/>
      <c r="KTK21" s="13"/>
      <c r="KTL21" s="2"/>
      <c r="KTO21" s="13"/>
      <c r="KTP21" s="2"/>
      <c r="KTS21" s="13"/>
      <c r="KTT21" s="2"/>
      <c r="KTW21" s="13"/>
      <c r="KTX21" s="2"/>
      <c r="KUA21" s="13"/>
      <c r="KUB21" s="2"/>
      <c r="KUE21" s="13"/>
      <c r="KUF21" s="2"/>
      <c r="KUI21" s="13"/>
      <c r="KUJ21" s="2"/>
      <c r="KUM21" s="13"/>
      <c r="KUN21" s="2"/>
      <c r="KUQ21" s="13"/>
      <c r="KUR21" s="2"/>
      <c r="KUU21" s="13"/>
      <c r="KUV21" s="2"/>
      <c r="KUY21" s="13"/>
      <c r="KUZ21" s="2"/>
      <c r="KVC21" s="13"/>
      <c r="KVD21" s="2"/>
      <c r="KVG21" s="13"/>
      <c r="KVH21" s="2"/>
      <c r="KVK21" s="13"/>
      <c r="KVL21" s="2"/>
      <c r="KVO21" s="13"/>
      <c r="KVP21" s="2"/>
      <c r="KVS21" s="13"/>
      <c r="KVT21" s="2"/>
      <c r="KVW21" s="13"/>
      <c r="KVX21" s="2"/>
      <c r="KWA21" s="13"/>
      <c r="KWB21" s="2"/>
      <c r="KWE21" s="13"/>
      <c r="KWF21" s="2"/>
      <c r="KWI21" s="13"/>
      <c r="KWJ21" s="2"/>
      <c r="KWM21" s="13"/>
      <c r="KWN21" s="2"/>
      <c r="KWQ21" s="13"/>
      <c r="KWR21" s="2"/>
      <c r="KWU21" s="13"/>
      <c r="KWV21" s="2"/>
      <c r="KWY21" s="13"/>
      <c r="KWZ21" s="2"/>
      <c r="KXC21" s="13"/>
      <c r="KXD21" s="2"/>
      <c r="KXG21" s="13"/>
      <c r="KXH21" s="2"/>
      <c r="KXK21" s="13"/>
      <c r="KXL21" s="2"/>
      <c r="KXO21" s="13"/>
      <c r="KXP21" s="2"/>
      <c r="KXS21" s="13"/>
      <c r="KXT21" s="2"/>
      <c r="KXW21" s="13"/>
      <c r="KXX21" s="2"/>
      <c r="KYA21" s="13"/>
      <c r="KYB21" s="2"/>
      <c r="KYE21" s="13"/>
      <c r="KYF21" s="2"/>
      <c r="KYI21" s="13"/>
      <c r="KYJ21" s="2"/>
      <c r="KYM21" s="13"/>
      <c r="KYN21" s="2"/>
      <c r="KYQ21" s="13"/>
      <c r="KYR21" s="2"/>
      <c r="KYU21" s="13"/>
      <c r="KYV21" s="2"/>
      <c r="KYY21" s="13"/>
      <c r="KYZ21" s="2"/>
      <c r="KZC21" s="13"/>
      <c r="KZD21" s="2"/>
      <c r="KZG21" s="13"/>
      <c r="KZH21" s="2"/>
      <c r="KZK21" s="13"/>
      <c r="KZL21" s="2"/>
      <c r="KZO21" s="13"/>
      <c r="KZP21" s="2"/>
      <c r="KZS21" s="13"/>
      <c r="KZT21" s="2"/>
      <c r="KZW21" s="13"/>
      <c r="KZX21" s="2"/>
      <c r="LAA21" s="13"/>
      <c r="LAB21" s="2"/>
      <c r="LAE21" s="13"/>
      <c r="LAF21" s="2"/>
      <c r="LAI21" s="13"/>
      <c r="LAJ21" s="2"/>
      <c r="LAM21" s="13"/>
      <c r="LAN21" s="2"/>
      <c r="LAQ21" s="13"/>
      <c r="LAR21" s="2"/>
      <c r="LAU21" s="13"/>
      <c r="LAV21" s="2"/>
      <c r="LAY21" s="13"/>
      <c r="LAZ21" s="2"/>
      <c r="LBC21" s="13"/>
      <c r="LBD21" s="2"/>
      <c r="LBG21" s="13"/>
      <c r="LBH21" s="2"/>
      <c r="LBK21" s="13"/>
      <c r="LBL21" s="2"/>
      <c r="LBO21" s="13"/>
      <c r="LBP21" s="2"/>
      <c r="LBS21" s="13"/>
      <c r="LBT21" s="2"/>
      <c r="LBW21" s="13"/>
      <c r="LBX21" s="2"/>
      <c r="LCA21" s="13"/>
      <c r="LCB21" s="2"/>
      <c r="LCE21" s="13"/>
      <c r="LCF21" s="2"/>
      <c r="LCI21" s="13"/>
      <c r="LCJ21" s="2"/>
      <c r="LCM21" s="13"/>
      <c r="LCN21" s="2"/>
      <c r="LCQ21" s="13"/>
      <c r="LCR21" s="2"/>
      <c r="LCU21" s="13"/>
      <c r="LCV21" s="2"/>
      <c r="LCY21" s="13"/>
      <c r="LCZ21" s="2"/>
      <c r="LDC21" s="13"/>
      <c r="LDD21" s="2"/>
      <c r="LDG21" s="13"/>
      <c r="LDH21" s="2"/>
      <c r="LDK21" s="13"/>
      <c r="LDL21" s="2"/>
      <c r="LDO21" s="13"/>
      <c r="LDP21" s="2"/>
      <c r="LDS21" s="13"/>
      <c r="LDT21" s="2"/>
      <c r="LDW21" s="13"/>
      <c r="LDX21" s="2"/>
      <c r="LEA21" s="13"/>
      <c r="LEB21" s="2"/>
      <c r="LEE21" s="13"/>
      <c r="LEF21" s="2"/>
      <c r="LEI21" s="13"/>
      <c r="LEJ21" s="2"/>
      <c r="LEM21" s="13"/>
      <c r="LEN21" s="2"/>
      <c r="LEQ21" s="13"/>
      <c r="LER21" s="2"/>
      <c r="LEU21" s="13"/>
      <c r="LEV21" s="2"/>
      <c r="LEY21" s="13"/>
      <c r="LEZ21" s="2"/>
      <c r="LFC21" s="13"/>
      <c r="LFD21" s="2"/>
      <c r="LFG21" s="13"/>
      <c r="LFH21" s="2"/>
      <c r="LFK21" s="13"/>
      <c r="LFL21" s="2"/>
      <c r="LFO21" s="13"/>
      <c r="LFP21" s="2"/>
      <c r="LFS21" s="13"/>
      <c r="LFT21" s="2"/>
      <c r="LFW21" s="13"/>
      <c r="LFX21" s="2"/>
      <c r="LGA21" s="13"/>
      <c r="LGB21" s="2"/>
      <c r="LGE21" s="13"/>
      <c r="LGF21" s="2"/>
      <c r="LGI21" s="13"/>
      <c r="LGJ21" s="2"/>
      <c r="LGM21" s="13"/>
      <c r="LGN21" s="2"/>
      <c r="LGQ21" s="13"/>
      <c r="LGR21" s="2"/>
      <c r="LGU21" s="13"/>
      <c r="LGV21" s="2"/>
      <c r="LGY21" s="13"/>
      <c r="LGZ21" s="2"/>
      <c r="LHC21" s="13"/>
      <c r="LHD21" s="2"/>
      <c r="LHG21" s="13"/>
      <c r="LHH21" s="2"/>
      <c r="LHK21" s="13"/>
      <c r="LHL21" s="2"/>
      <c r="LHO21" s="13"/>
      <c r="LHP21" s="2"/>
      <c r="LHS21" s="13"/>
      <c r="LHT21" s="2"/>
      <c r="LHW21" s="13"/>
      <c r="LHX21" s="2"/>
      <c r="LIA21" s="13"/>
      <c r="LIB21" s="2"/>
      <c r="LIE21" s="13"/>
      <c r="LIF21" s="2"/>
      <c r="LII21" s="13"/>
      <c r="LIJ21" s="2"/>
      <c r="LIM21" s="13"/>
      <c r="LIN21" s="2"/>
      <c r="LIQ21" s="13"/>
      <c r="LIR21" s="2"/>
      <c r="LIU21" s="13"/>
      <c r="LIV21" s="2"/>
      <c r="LIY21" s="13"/>
      <c r="LIZ21" s="2"/>
      <c r="LJC21" s="13"/>
      <c r="LJD21" s="2"/>
      <c r="LJG21" s="13"/>
      <c r="LJH21" s="2"/>
      <c r="LJK21" s="13"/>
      <c r="LJL21" s="2"/>
      <c r="LJO21" s="13"/>
      <c r="LJP21" s="2"/>
      <c r="LJS21" s="13"/>
      <c r="LJT21" s="2"/>
      <c r="LJW21" s="13"/>
      <c r="LJX21" s="2"/>
      <c r="LKA21" s="13"/>
      <c r="LKB21" s="2"/>
      <c r="LKE21" s="13"/>
      <c r="LKF21" s="2"/>
      <c r="LKI21" s="13"/>
      <c r="LKJ21" s="2"/>
      <c r="LKM21" s="13"/>
      <c r="LKN21" s="2"/>
      <c r="LKQ21" s="13"/>
      <c r="LKR21" s="2"/>
      <c r="LKU21" s="13"/>
      <c r="LKV21" s="2"/>
      <c r="LKY21" s="13"/>
      <c r="LKZ21" s="2"/>
      <c r="LLC21" s="13"/>
      <c r="LLD21" s="2"/>
      <c r="LLG21" s="13"/>
      <c r="LLH21" s="2"/>
      <c r="LLK21" s="13"/>
      <c r="LLL21" s="2"/>
      <c r="LLO21" s="13"/>
      <c r="LLP21" s="2"/>
      <c r="LLS21" s="13"/>
      <c r="LLT21" s="2"/>
      <c r="LLW21" s="13"/>
      <c r="LLX21" s="2"/>
      <c r="LMA21" s="13"/>
      <c r="LMB21" s="2"/>
      <c r="LME21" s="13"/>
      <c r="LMF21" s="2"/>
      <c r="LMI21" s="13"/>
      <c r="LMJ21" s="2"/>
      <c r="LMM21" s="13"/>
      <c r="LMN21" s="2"/>
      <c r="LMQ21" s="13"/>
      <c r="LMR21" s="2"/>
      <c r="LMU21" s="13"/>
      <c r="LMV21" s="2"/>
      <c r="LMY21" s="13"/>
      <c r="LMZ21" s="2"/>
      <c r="LNC21" s="13"/>
      <c r="LND21" s="2"/>
      <c r="LNG21" s="13"/>
      <c r="LNH21" s="2"/>
      <c r="LNK21" s="13"/>
      <c r="LNL21" s="2"/>
      <c r="LNO21" s="13"/>
      <c r="LNP21" s="2"/>
      <c r="LNS21" s="13"/>
      <c r="LNT21" s="2"/>
      <c r="LNW21" s="13"/>
      <c r="LNX21" s="2"/>
      <c r="LOA21" s="13"/>
      <c r="LOB21" s="2"/>
      <c r="LOE21" s="13"/>
      <c r="LOF21" s="2"/>
      <c r="LOI21" s="13"/>
      <c r="LOJ21" s="2"/>
      <c r="LOM21" s="13"/>
      <c r="LON21" s="2"/>
      <c r="LOQ21" s="13"/>
      <c r="LOR21" s="2"/>
      <c r="LOU21" s="13"/>
      <c r="LOV21" s="2"/>
      <c r="LOY21" s="13"/>
      <c r="LOZ21" s="2"/>
      <c r="LPC21" s="13"/>
      <c r="LPD21" s="2"/>
      <c r="LPG21" s="13"/>
      <c r="LPH21" s="2"/>
      <c r="LPK21" s="13"/>
      <c r="LPL21" s="2"/>
      <c r="LPO21" s="13"/>
      <c r="LPP21" s="2"/>
      <c r="LPS21" s="13"/>
      <c r="LPT21" s="2"/>
      <c r="LPW21" s="13"/>
      <c r="LPX21" s="2"/>
      <c r="LQA21" s="13"/>
      <c r="LQB21" s="2"/>
      <c r="LQE21" s="13"/>
      <c r="LQF21" s="2"/>
      <c r="LQI21" s="13"/>
      <c r="LQJ21" s="2"/>
      <c r="LQM21" s="13"/>
      <c r="LQN21" s="2"/>
      <c r="LQQ21" s="13"/>
      <c r="LQR21" s="2"/>
      <c r="LQU21" s="13"/>
      <c r="LQV21" s="2"/>
      <c r="LQY21" s="13"/>
      <c r="LQZ21" s="2"/>
      <c r="LRC21" s="13"/>
      <c r="LRD21" s="2"/>
      <c r="LRG21" s="13"/>
      <c r="LRH21" s="2"/>
      <c r="LRK21" s="13"/>
      <c r="LRL21" s="2"/>
      <c r="LRO21" s="13"/>
      <c r="LRP21" s="2"/>
      <c r="LRS21" s="13"/>
      <c r="LRT21" s="2"/>
      <c r="LRW21" s="13"/>
      <c r="LRX21" s="2"/>
      <c r="LSA21" s="13"/>
      <c r="LSB21" s="2"/>
      <c r="LSE21" s="13"/>
      <c r="LSF21" s="2"/>
      <c r="LSI21" s="13"/>
      <c r="LSJ21" s="2"/>
      <c r="LSM21" s="13"/>
      <c r="LSN21" s="2"/>
      <c r="LSQ21" s="13"/>
      <c r="LSR21" s="2"/>
      <c r="LSU21" s="13"/>
      <c r="LSV21" s="2"/>
      <c r="LSY21" s="13"/>
      <c r="LSZ21" s="2"/>
      <c r="LTC21" s="13"/>
      <c r="LTD21" s="2"/>
      <c r="LTG21" s="13"/>
      <c r="LTH21" s="2"/>
      <c r="LTK21" s="13"/>
      <c r="LTL21" s="2"/>
      <c r="LTO21" s="13"/>
      <c r="LTP21" s="2"/>
      <c r="LTS21" s="13"/>
      <c r="LTT21" s="2"/>
      <c r="LTW21" s="13"/>
      <c r="LTX21" s="2"/>
      <c r="LUA21" s="13"/>
      <c r="LUB21" s="2"/>
      <c r="LUE21" s="13"/>
      <c r="LUF21" s="2"/>
      <c r="LUI21" s="13"/>
      <c r="LUJ21" s="2"/>
      <c r="LUM21" s="13"/>
      <c r="LUN21" s="2"/>
      <c r="LUQ21" s="13"/>
      <c r="LUR21" s="2"/>
      <c r="LUU21" s="13"/>
      <c r="LUV21" s="2"/>
      <c r="LUY21" s="13"/>
      <c r="LUZ21" s="2"/>
      <c r="LVC21" s="13"/>
      <c r="LVD21" s="2"/>
      <c r="LVG21" s="13"/>
      <c r="LVH21" s="2"/>
      <c r="LVK21" s="13"/>
      <c r="LVL21" s="2"/>
      <c r="LVO21" s="13"/>
      <c r="LVP21" s="2"/>
      <c r="LVS21" s="13"/>
      <c r="LVT21" s="2"/>
      <c r="LVW21" s="13"/>
      <c r="LVX21" s="2"/>
      <c r="LWA21" s="13"/>
      <c r="LWB21" s="2"/>
      <c r="LWE21" s="13"/>
      <c r="LWF21" s="2"/>
      <c r="LWI21" s="13"/>
      <c r="LWJ21" s="2"/>
      <c r="LWM21" s="13"/>
      <c r="LWN21" s="2"/>
      <c r="LWQ21" s="13"/>
      <c r="LWR21" s="2"/>
      <c r="LWU21" s="13"/>
      <c r="LWV21" s="2"/>
      <c r="LWY21" s="13"/>
      <c r="LWZ21" s="2"/>
      <c r="LXC21" s="13"/>
      <c r="LXD21" s="2"/>
      <c r="LXG21" s="13"/>
      <c r="LXH21" s="2"/>
      <c r="LXK21" s="13"/>
      <c r="LXL21" s="2"/>
      <c r="LXO21" s="13"/>
      <c r="LXP21" s="2"/>
      <c r="LXS21" s="13"/>
      <c r="LXT21" s="2"/>
      <c r="LXW21" s="13"/>
      <c r="LXX21" s="2"/>
      <c r="LYA21" s="13"/>
      <c r="LYB21" s="2"/>
      <c r="LYE21" s="13"/>
      <c r="LYF21" s="2"/>
      <c r="LYI21" s="13"/>
      <c r="LYJ21" s="2"/>
      <c r="LYM21" s="13"/>
      <c r="LYN21" s="2"/>
      <c r="LYQ21" s="13"/>
      <c r="LYR21" s="2"/>
      <c r="LYU21" s="13"/>
      <c r="LYV21" s="2"/>
      <c r="LYY21" s="13"/>
      <c r="LYZ21" s="2"/>
      <c r="LZC21" s="13"/>
      <c r="LZD21" s="2"/>
      <c r="LZG21" s="13"/>
      <c r="LZH21" s="2"/>
      <c r="LZK21" s="13"/>
      <c r="LZL21" s="2"/>
      <c r="LZO21" s="13"/>
      <c r="LZP21" s="2"/>
      <c r="LZS21" s="13"/>
      <c r="LZT21" s="2"/>
      <c r="LZW21" s="13"/>
      <c r="LZX21" s="2"/>
      <c r="MAA21" s="13"/>
      <c r="MAB21" s="2"/>
      <c r="MAE21" s="13"/>
      <c r="MAF21" s="2"/>
      <c r="MAI21" s="13"/>
      <c r="MAJ21" s="2"/>
      <c r="MAM21" s="13"/>
      <c r="MAN21" s="2"/>
      <c r="MAQ21" s="13"/>
      <c r="MAR21" s="2"/>
      <c r="MAU21" s="13"/>
      <c r="MAV21" s="2"/>
      <c r="MAY21" s="13"/>
      <c r="MAZ21" s="2"/>
      <c r="MBC21" s="13"/>
      <c r="MBD21" s="2"/>
      <c r="MBG21" s="13"/>
      <c r="MBH21" s="2"/>
      <c r="MBK21" s="13"/>
      <c r="MBL21" s="2"/>
      <c r="MBO21" s="13"/>
      <c r="MBP21" s="2"/>
      <c r="MBS21" s="13"/>
      <c r="MBT21" s="2"/>
      <c r="MBW21" s="13"/>
      <c r="MBX21" s="2"/>
      <c r="MCA21" s="13"/>
      <c r="MCB21" s="2"/>
      <c r="MCE21" s="13"/>
      <c r="MCF21" s="2"/>
      <c r="MCI21" s="13"/>
      <c r="MCJ21" s="2"/>
      <c r="MCM21" s="13"/>
      <c r="MCN21" s="2"/>
      <c r="MCQ21" s="13"/>
      <c r="MCR21" s="2"/>
      <c r="MCU21" s="13"/>
      <c r="MCV21" s="2"/>
      <c r="MCY21" s="13"/>
      <c r="MCZ21" s="2"/>
      <c r="MDC21" s="13"/>
      <c r="MDD21" s="2"/>
      <c r="MDG21" s="13"/>
      <c r="MDH21" s="2"/>
      <c r="MDK21" s="13"/>
      <c r="MDL21" s="2"/>
      <c r="MDO21" s="13"/>
      <c r="MDP21" s="2"/>
      <c r="MDS21" s="13"/>
      <c r="MDT21" s="2"/>
      <c r="MDW21" s="13"/>
      <c r="MDX21" s="2"/>
      <c r="MEA21" s="13"/>
      <c r="MEB21" s="2"/>
      <c r="MEE21" s="13"/>
      <c r="MEF21" s="2"/>
      <c r="MEI21" s="13"/>
      <c r="MEJ21" s="2"/>
      <c r="MEM21" s="13"/>
      <c r="MEN21" s="2"/>
      <c r="MEQ21" s="13"/>
      <c r="MER21" s="2"/>
      <c r="MEU21" s="13"/>
      <c r="MEV21" s="2"/>
      <c r="MEY21" s="13"/>
      <c r="MEZ21" s="2"/>
      <c r="MFC21" s="13"/>
      <c r="MFD21" s="2"/>
      <c r="MFG21" s="13"/>
      <c r="MFH21" s="2"/>
      <c r="MFK21" s="13"/>
      <c r="MFL21" s="2"/>
      <c r="MFO21" s="13"/>
      <c r="MFP21" s="2"/>
      <c r="MFS21" s="13"/>
      <c r="MFT21" s="2"/>
      <c r="MFW21" s="13"/>
      <c r="MFX21" s="2"/>
      <c r="MGA21" s="13"/>
      <c r="MGB21" s="2"/>
      <c r="MGE21" s="13"/>
      <c r="MGF21" s="2"/>
      <c r="MGI21" s="13"/>
      <c r="MGJ21" s="2"/>
      <c r="MGM21" s="13"/>
      <c r="MGN21" s="2"/>
      <c r="MGQ21" s="13"/>
      <c r="MGR21" s="2"/>
      <c r="MGU21" s="13"/>
      <c r="MGV21" s="2"/>
      <c r="MGY21" s="13"/>
      <c r="MGZ21" s="2"/>
      <c r="MHC21" s="13"/>
      <c r="MHD21" s="2"/>
      <c r="MHG21" s="13"/>
      <c r="MHH21" s="2"/>
      <c r="MHK21" s="13"/>
      <c r="MHL21" s="2"/>
      <c r="MHO21" s="13"/>
      <c r="MHP21" s="2"/>
      <c r="MHS21" s="13"/>
      <c r="MHT21" s="2"/>
      <c r="MHW21" s="13"/>
      <c r="MHX21" s="2"/>
      <c r="MIA21" s="13"/>
      <c r="MIB21" s="2"/>
      <c r="MIE21" s="13"/>
      <c r="MIF21" s="2"/>
      <c r="MII21" s="13"/>
      <c r="MIJ21" s="2"/>
      <c r="MIM21" s="13"/>
      <c r="MIN21" s="2"/>
      <c r="MIQ21" s="13"/>
      <c r="MIR21" s="2"/>
      <c r="MIU21" s="13"/>
      <c r="MIV21" s="2"/>
      <c r="MIY21" s="13"/>
      <c r="MIZ21" s="2"/>
      <c r="MJC21" s="13"/>
      <c r="MJD21" s="2"/>
      <c r="MJG21" s="13"/>
      <c r="MJH21" s="2"/>
      <c r="MJK21" s="13"/>
      <c r="MJL21" s="2"/>
      <c r="MJO21" s="13"/>
      <c r="MJP21" s="2"/>
      <c r="MJS21" s="13"/>
      <c r="MJT21" s="2"/>
      <c r="MJW21" s="13"/>
      <c r="MJX21" s="2"/>
      <c r="MKA21" s="13"/>
      <c r="MKB21" s="2"/>
      <c r="MKE21" s="13"/>
      <c r="MKF21" s="2"/>
      <c r="MKI21" s="13"/>
      <c r="MKJ21" s="2"/>
      <c r="MKM21" s="13"/>
      <c r="MKN21" s="2"/>
      <c r="MKQ21" s="13"/>
      <c r="MKR21" s="2"/>
      <c r="MKU21" s="13"/>
      <c r="MKV21" s="2"/>
      <c r="MKY21" s="13"/>
      <c r="MKZ21" s="2"/>
      <c r="MLC21" s="13"/>
      <c r="MLD21" s="2"/>
      <c r="MLG21" s="13"/>
      <c r="MLH21" s="2"/>
      <c r="MLK21" s="13"/>
      <c r="MLL21" s="2"/>
      <c r="MLO21" s="13"/>
      <c r="MLP21" s="2"/>
      <c r="MLS21" s="13"/>
      <c r="MLT21" s="2"/>
      <c r="MLW21" s="13"/>
      <c r="MLX21" s="2"/>
      <c r="MMA21" s="13"/>
      <c r="MMB21" s="2"/>
      <c r="MME21" s="13"/>
      <c r="MMF21" s="2"/>
      <c r="MMI21" s="13"/>
      <c r="MMJ21" s="2"/>
      <c r="MMM21" s="13"/>
      <c r="MMN21" s="2"/>
      <c r="MMQ21" s="13"/>
      <c r="MMR21" s="2"/>
      <c r="MMU21" s="13"/>
      <c r="MMV21" s="2"/>
      <c r="MMY21" s="13"/>
      <c r="MMZ21" s="2"/>
      <c r="MNC21" s="13"/>
      <c r="MND21" s="2"/>
      <c r="MNG21" s="13"/>
      <c r="MNH21" s="2"/>
      <c r="MNK21" s="13"/>
      <c r="MNL21" s="2"/>
      <c r="MNO21" s="13"/>
      <c r="MNP21" s="2"/>
      <c r="MNS21" s="13"/>
      <c r="MNT21" s="2"/>
      <c r="MNW21" s="13"/>
      <c r="MNX21" s="2"/>
      <c r="MOA21" s="13"/>
      <c r="MOB21" s="2"/>
      <c r="MOE21" s="13"/>
      <c r="MOF21" s="2"/>
      <c r="MOI21" s="13"/>
      <c r="MOJ21" s="2"/>
      <c r="MOM21" s="13"/>
      <c r="MON21" s="2"/>
      <c r="MOQ21" s="13"/>
      <c r="MOR21" s="2"/>
      <c r="MOU21" s="13"/>
      <c r="MOV21" s="2"/>
      <c r="MOY21" s="13"/>
      <c r="MOZ21" s="2"/>
      <c r="MPC21" s="13"/>
      <c r="MPD21" s="2"/>
      <c r="MPG21" s="13"/>
      <c r="MPH21" s="2"/>
      <c r="MPK21" s="13"/>
      <c r="MPL21" s="2"/>
      <c r="MPO21" s="13"/>
      <c r="MPP21" s="2"/>
      <c r="MPS21" s="13"/>
      <c r="MPT21" s="2"/>
      <c r="MPW21" s="13"/>
      <c r="MPX21" s="2"/>
      <c r="MQA21" s="13"/>
      <c r="MQB21" s="2"/>
      <c r="MQE21" s="13"/>
      <c r="MQF21" s="2"/>
      <c r="MQI21" s="13"/>
      <c r="MQJ21" s="2"/>
      <c r="MQM21" s="13"/>
      <c r="MQN21" s="2"/>
      <c r="MQQ21" s="13"/>
      <c r="MQR21" s="2"/>
      <c r="MQU21" s="13"/>
      <c r="MQV21" s="2"/>
      <c r="MQY21" s="13"/>
      <c r="MQZ21" s="2"/>
      <c r="MRC21" s="13"/>
      <c r="MRD21" s="2"/>
      <c r="MRG21" s="13"/>
      <c r="MRH21" s="2"/>
      <c r="MRK21" s="13"/>
      <c r="MRL21" s="2"/>
      <c r="MRO21" s="13"/>
      <c r="MRP21" s="2"/>
      <c r="MRS21" s="13"/>
      <c r="MRT21" s="2"/>
      <c r="MRW21" s="13"/>
      <c r="MRX21" s="2"/>
      <c r="MSA21" s="13"/>
      <c r="MSB21" s="2"/>
      <c r="MSE21" s="13"/>
      <c r="MSF21" s="2"/>
      <c r="MSI21" s="13"/>
      <c r="MSJ21" s="2"/>
      <c r="MSM21" s="13"/>
      <c r="MSN21" s="2"/>
      <c r="MSQ21" s="13"/>
      <c r="MSR21" s="2"/>
      <c r="MSU21" s="13"/>
      <c r="MSV21" s="2"/>
      <c r="MSY21" s="13"/>
      <c r="MSZ21" s="2"/>
      <c r="MTC21" s="13"/>
      <c r="MTD21" s="2"/>
      <c r="MTG21" s="13"/>
      <c r="MTH21" s="2"/>
      <c r="MTK21" s="13"/>
      <c r="MTL21" s="2"/>
      <c r="MTO21" s="13"/>
      <c r="MTP21" s="2"/>
      <c r="MTS21" s="13"/>
      <c r="MTT21" s="2"/>
      <c r="MTW21" s="13"/>
      <c r="MTX21" s="2"/>
      <c r="MUA21" s="13"/>
      <c r="MUB21" s="2"/>
      <c r="MUE21" s="13"/>
      <c r="MUF21" s="2"/>
      <c r="MUI21" s="13"/>
      <c r="MUJ21" s="2"/>
      <c r="MUM21" s="13"/>
      <c r="MUN21" s="2"/>
      <c r="MUQ21" s="13"/>
      <c r="MUR21" s="2"/>
      <c r="MUU21" s="13"/>
      <c r="MUV21" s="2"/>
      <c r="MUY21" s="13"/>
      <c r="MUZ21" s="2"/>
      <c r="MVC21" s="13"/>
      <c r="MVD21" s="2"/>
      <c r="MVG21" s="13"/>
      <c r="MVH21" s="2"/>
      <c r="MVK21" s="13"/>
      <c r="MVL21" s="2"/>
      <c r="MVO21" s="13"/>
      <c r="MVP21" s="2"/>
      <c r="MVS21" s="13"/>
      <c r="MVT21" s="2"/>
      <c r="MVW21" s="13"/>
      <c r="MVX21" s="2"/>
      <c r="MWA21" s="13"/>
      <c r="MWB21" s="2"/>
      <c r="MWE21" s="13"/>
      <c r="MWF21" s="2"/>
      <c r="MWI21" s="13"/>
      <c r="MWJ21" s="2"/>
      <c r="MWM21" s="13"/>
      <c r="MWN21" s="2"/>
      <c r="MWQ21" s="13"/>
      <c r="MWR21" s="2"/>
      <c r="MWU21" s="13"/>
      <c r="MWV21" s="2"/>
      <c r="MWY21" s="13"/>
      <c r="MWZ21" s="2"/>
      <c r="MXC21" s="13"/>
      <c r="MXD21" s="2"/>
      <c r="MXG21" s="13"/>
      <c r="MXH21" s="2"/>
      <c r="MXK21" s="13"/>
      <c r="MXL21" s="2"/>
      <c r="MXO21" s="13"/>
      <c r="MXP21" s="2"/>
      <c r="MXS21" s="13"/>
      <c r="MXT21" s="2"/>
      <c r="MXW21" s="13"/>
      <c r="MXX21" s="2"/>
      <c r="MYA21" s="13"/>
      <c r="MYB21" s="2"/>
      <c r="MYE21" s="13"/>
      <c r="MYF21" s="2"/>
      <c r="MYI21" s="13"/>
      <c r="MYJ21" s="2"/>
      <c r="MYM21" s="13"/>
      <c r="MYN21" s="2"/>
      <c r="MYQ21" s="13"/>
      <c r="MYR21" s="2"/>
      <c r="MYU21" s="13"/>
      <c r="MYV21" s="2"/>
      <c r="MYY21" s="13"/>
      <c r="MYZ21" s="2"/>
      <c r="MZC21" s="13"/>
      <c r="MZD21" s="2"/>
      <c r="MZG21" s="13"/>
      <c r="MZH21" s="2"/>
      <c r="MZK21" s="13"/>
      <c r="MZL21" s="2"/>
      <c r="MZO21" s="13"/>
      <c r="MZP21" s="2"/>
      <c r="MZS21" s="13"/>
      <c r="MZT21" s="2"/>
      <c r="MZW21" s="13"/>
      <c r="MZX21" s="2"/>
      <c r="NAA21" s="13"/>
      <c r="NAB21" s="2"/>
      <c r="NAE21" s="13"/>
      <c r="NAF21" s="2"/>
      <c r="NAI21" s="13"/>
      <c r="NAJ21" s="2"/>
      <c r="NAM21" s="13"/>
      <c r="NAN21" s="2"/>
      <c r="NAQ21" s="13"/>
      <c r="NAR21" s="2"/>
      <c r="NAU21" s="13"/>
      <c r="NAV21" s="2"/>
      <c r="NAY21" s="13"/>
      <c r="NAZ21" s="2"/>
      <c r="NBC21" s="13"/>
      <c r="NBD21" s="2"/>
      <c r="NBG21" s="13"/>
      <c r="NBH21" s="2"/>
      <c r="NBK21" s="13"/>
      <c r="NBL21" s="2"/>
      <c r="NBO21" s="13"/>
      <c r="NBP21" s="2"/>
      <c r="NBS21" s="13"/>
      <c r="NBT21" s="2"/>
      <c r="NBW21" s="13"/>
      <c r="NBX21" s="2"/>
      <c r="NCA21" s="13"/>
      <c r="NCB21" s="2"/>
      <c r="NCE21" s="13"/>
      <c r="NCF21" s="2"/>
      <c r="NCI21" s="13"/>
      <c r="NCJ21" s="2"/>
      <c r="NCM21" s="13"/>
      <c r="NCN21" s="2"/>
      <c r="NCQ21" s="13"/>
      <c r="NCR21" s="2"/>
      <c r="NCU21" s="13"/>
      <c r="NCV21" s="2"/>
      <c r="NCY21" s="13"/>
      <c r="NCZ21" s="2"/>
      <c r="NDC21" s="13"/>
      <c r="NDD21" s="2"/>
      <c r="NDG21" s="13"/>
      <c r="NDH21" s="2"/>
      <c r="NDK21" s="13"/>
      <c r="NDL21" s="2"/>
      <c r="NDO21" s="13"/>
      <c r="NDP21" s="2"/>
      <c r="NDS21" s="13"/>
      <c r="NDT21" s="2"/>
      <c r="NDW21" s="13"/>
      <c r="NDX21" s="2"/>
      <c r="NEA21" s="13"/>
      <c r="NEB21" s="2"/>
      <c r="NEE21" s="13"/>
      <c r="NEF21" s="2"/>
      <c r="NEI21" s="13"/>
      <c r="NEJ21" s="2"/>
      <c r="NEM21" s="13"/>
      <c r="NEN21" s="2"/>
      <c r="NEQ21" s="13"/>
      <c r="NER21" s="2"/>
      <c r="NEU21" s="13"/>
      <c r="NEV21" s="2"/>
      <c r="NEY21" s="13"/>
      <c r="NEZ21" s="2"/>
      <c r="NFC21" s="13"/>
      <c r="NFD21" s="2"/>
      <c r="NFG21" s="13"/>
      <c r="NFH21" s="2"/>
      <c r="NFK21" s="13"/>
      <c r="NFL21" s="2"/>
      <c r="NFO21" s="13"/>
      <c r="NFP21" s="2"/>
      <c r="NFS21" s="13"/>
      <c r="NFT21" s="2"/>
      <c r="NFW21" s="13"/>
      <c r="NFX21" s="2"/>
      <c r="NGA21" s="13"/>
      <c r="NGB21" s="2"/>
      <c r="NGE21" s="13"/>
      <c r="NGF21" s="2"/>
      <c r="NGI21" s="13"/>
      <c r="NGJ21" s="2"/>
      <c r="NGM21" s="13"/>
      <c r="NGN21" s="2"/>
      <c r="NGQ21" s="13"/>
      <c r="NGR21" s="2"/>
      <c r="NGU21" s="13"/>
      <c r="NGV21" s="2"/>
      <c r="NGY21" s="13"/>
      <c r="NGZ21" s="2"/>
      <c r="NHC21" s="13"/>
      <c r="NHD21" s="2"/>
      <c r="NHG21" s="13"/>
      <c r="NHH21" s="2"/>
      <c r="NHK21" s="13"/>
      <c r="NHL21" s="2"/>
      <c r="NHO21" s="13"/>
      <c r="NHP21" s="2"/>
      <c r="NHS21" s="13"/>
      <c r="NHT21" s="2"/>
      <c r="NHW21" s="13"/>
      <c r="NHX21" s="2"/>
      <c r="NIA21" s="13"/>
      <c r="NIB21" s="2"/>
      <c r="NIE21" s="13"/>
      <c r="NIF21" s="2"/>
      <c r="NII21" s="13"/>
      <c r="NIJ21" s="2"/>
      <c r="NIM21" s="13"/>
      <c r="NIN21" s="2"/>
      <c r="NIQ21" s="13"/>
      <c r="NIR21" s="2"/>
      <c r="NIU21" s="13"/>
      <c r="NIV21" s="2"/>
      <c r="NIY21" s="13"/>
      <c r="NIZ21" s="2"/>
      <c r="NJC21" s="13"/>
      <c r="NJD21" s="2"/>
      <c r="NJG21" s="13"/>
      <c r="NJH21" s="2"/>
      <c r="NJK21" s="13"/>
      <c r="NJL21" s="2"/>
      <c r="NJO21" s="13"/>
      <c r="NJP21" s="2"/>
      <c r="NJS21" s="13"/>
      <c r="NJT21" s="2"/>
      <c r="NJW21" s="13"/>
      <c r="NJX21" s="2"/>
      <c r="NKA21" s="13"/>
      <c r="NKB21" s="2"/>
      <c r="NKE21" s="13"/>
      <c r="NKF21" s="2"/>
      <c r="NKI21" s="13"/>
      <c r="NKJ21" s="2"/>
      <c r="NKM21" s="13"/>
      <c r="NKN21" s="2"/>
      <c r="NKQ21" s="13"/>
      <c r="NKR21" s="2"/>
      <c r="NKU21" s="13"/>
      <c r="NKV21" s="2"/>
      <c r="NKY21" s="13"/>
      <c r="NKZ21" s="2"/>
      <c r="NLC21" s="13"/>
      <c r="NLD21" s="2"/>
      <c r="NLG21" s="13"/>
      <c r="NLH21" s="2"/>
      <c r="NLK21" s="13"/>
      <c r="NLL21" s="2"/>
      <c r="NLO21" s="13"/>
      <c r="NLP21" s="2"/>
      <c r="NLS21" s="13"/>
      <c r="NLT21" s="2"/>
      <c r="NLW21" s="13"/>
      <c r="NLX21" s="2"/>
      <c r="NMA21" s="13"/>
      <c r="NMB21" s="2"/>
      <c r="NME21" s="13"/>
      <c r="NMF21" s="2"/>
      <c r="NMI21" s="13"/>
      <c r="NMJ21" s="2"/>
      <c r="NMM21" s="13"/>
      <c r="NMN21" s="2"/>
      <c r="NMQ21" s="13"/>
      <c r="NMR21" s="2"/>
      <c r="NMU21" s="13"/>
      <c r="NMV21" s="2"/>
      <c r="NMY21" s="13"/>
      <c r="NMZ21" s="2"/>
      <c r="NNC21" s="13"/>
      <c r="NND21" s="2"/>
      <c r="NNG21" s="13"/>
      <c r="NNH21" s="2"/>
      <c r="NNK21" s="13"/>
      <c r="NNL21" s="2"/>
      <c r="NNO21" s="13"/>
      <c r="NNP21" s="2"/>
      <c r="NNS21" s="13"/>
      <c r="NNT21" s="2"/>
      <c r="NNW21" s="13"/>
      <c r="NNX21" s="2"/>
      <c r="NOA21" s="13"/>
      <c r="NOB21" s="2"/>
      <c r="NOE21" s="13"/>
      <c r="NOF21" s="2"/>
      <c r="NOI21" s="13"/>
      <c r="NOJ21" s="2"/>
      <c r="NOM21" s="13"/>
      <c r="NON21" s="2"/>
      <c r="NOQ21" s="13"/>
      <c r="NOR21" s="2"/>
      <c r="NOU21" s="13"/>
      <c r="NOV21" s="2"/>
      <c r="NOY21" s="13"/>
      <c r="NOZ21" s="2"/>
      <c r="NPC21" s="13"/>
      <c r="NPD21" s="2"/>
      <c r="NPG21" s="13"/>
      <c r="NPH21" s="2"/>
      <c r="NPK21" s="13"/>
      <c r="NPL21" s="2"/>
      <c r="NPO21" s="13"/>
      <c r="NPP21" s="2"/>
      <c r="NPS21" s="13"/>
      <c r="NPT21" s="2"/>
      <c r="NPW21" s="13"/>
      <c r="NPX21" s="2"/>
      <c r="NQA21" s="13"/>
      <c r="NQB21" s="2"/>
      <c r="NQE21" s="13"/>
      <c r="NQF21" s="2"/>
      <c r="NQI21" s="13"/>
      <c r="NQJ21" s="2"/>
      <c r="NQM21" s="13"/>
      <c r="NQN21" s="2"/>
      <c r="NQQ21" s="13"/>
      <c r="NQR21" s="2"/>
      <c r="NQU21" s="13"/>
      <c r="NQV21" s="2"/>
      <c r="NQY21" s="13"/>
      <c r="NQZ21" s="2"/>
      <c r="NRC21" s="13"/>
      <c r="NRD21" s="2"/>
      <c r="NRG21" s="13"/>
      <c r="NRH21" s="2"/>
      <c r="NRK21" s="13"/>
      <c r="NRL21" s="2"/>
      <c r="NRO21" s="13"/>
      <c r="NRP21" s="2"/>
      <c r="NRS21" s="13"/>
      <c r="NRT21" s="2"/>
      <c r="NRW21" s="13"/>
      <c r="NRX21" s="2"/>
      <c r="NSA21" s="13"/>
      <c r="NSB21" s="2"/>
      <c r="NSE21" s="13"/>
      <c r="NSF21" s="2"/>
      <c r="NSI21" s="13"/>
      <c r="NSJ21" s="2"/>
      <c r="NSM21" s="13"/>
      <c r="NSN21" s="2"/>
      <c r="NSQ21" s="13"/>
      <c r="NSR21" s="2"/>
      <c r="NSU21" s="13"/>
      <c r="NSV21" s="2"/>
      <c r="NSY21" s="13"/>
      <c r="NSZ21" s="2"/>
      <c r="NTC21" s="13"/>
      <c r="NTD21" s="2"/>
      <c r="NTG21" s="13"/>
      <c r="NTH21" s="2"/>
      <c r="NTK21" s="13"/>
      <c r="NTL21" s="2"/>
      <c r="NTO21" s="13"/>
      <c r="NTP21" s="2"/>
      <c r="NTS21" s="13"/>
      <c r="NTT21" s="2"/>
      <c r="NTW21" s="13"/>
      <c r="NTX21" s="2"/>
      <c r="NUA21" s="13"/>
      <c r="NUB21" s="2"/>
      <c r="NUE21" s="13"/>
      <c r="NUF21" s="2"/>
      <c r="NUI21" s="13"/>
      <c r="NUJ21" s="2"/>
      <c r="NUM21" s="13"/>
      <c r="NUN21" s="2"/>
      <c r="NUQ21" s="13"/>
      <c r="NUR21" s="2"/>
      <c r="NUU21" s="13"/>
      <c r="NUV21" s="2"/>
      <c r="NUY21" s="13"/>
      <c r="NUZ21" s="2"/>
      <c r="NVC21" s="13"/>
      <c r="NVD21" s="2"/>
      <c r="NVG21" s="13"/>
      <c r="NVH21" s="2"/>
      <c r="NVK21" s="13"/>
      <c r="NVL21" s="2"/>
      <c r="NVO21" s="13"/>
      <c r="NVP21" s="2"/>
      <c r="NVS21" s="13"/>
      <c r="NVT21" s="2"/>
      <c r="NVW21" s="13"/>
      <c r="NVX21" s="2"/>
      <c r="NWA21" s="13"/>
      <c r="NWB21" s="2"/>
      <c r="NWE21" s="13"/>
      <c r="NWF21" s="2"/>
      <c r="NWI21" s="13"/>
      <c r="NWJ21" s="2"/>
      <c r="NWM21" s="13"/>
      <c r="NWN21" s="2"/>
      <c r="NWQ21" s="13"/>
      <c r="NWR21" s="2"/>
      <c r="NWU21" s="13"/>
      <c r="NWV21" s="2"/>
      <c r="NWY21" s="13"/>
      <c r="NWZ21" s="2"/>
      <c r="NXC21" s="13"/>
      <c r="NXD21" s="2"/>
      <c r="NXG21" s="13"/>
      <c r="NXH21" s="2"/>
      <c r="NXK21" s="13"/>
      <c r="NXL21" s="2"/>
      <c r="NXO21" s="13"/>
      <c r="NXP21" s="2"/>
      <c r="NXS21" s="13"/>
      <c r="NXT21" s="2"/>
      <c r="NXW21" s="13"/>
      <c r="NXX21" s="2"/>
      <c r="NYA21" s="13"/>
      <c r="NYB21" s="2"/>
      <c r="NYE21" s="13"/>
      <c r="NYF21" s="2"/>
      <c r="NYI21" s="13"/>
      <c r="NYJ21" s="2"/>
      <c r="NYM21" s="13"/>
      <c r="NYN21" s="2"/>
      <c r="NYQ21" s="13"/>
      <c r="NYR21" s="2"/>
      <c r="NYU21" s="13"/>
      <c r="NYV21" s="2"/>
      <c r="NYY21" s="13"/>
      <c r="NYZ21" s="2"/>
      <c r="NZC21" s="13"/>
      <c r="NZD21" s="2"/>
      <c r="NZG21" s="13"/>
      <c r="NZH21" s="2"/>
      <c r="NZK21" s="13"/>
      <c r="NZL21" s="2"/>
      <c r="NZO21" s="13"/>
      <c r="NZP21" s="2"/>
      <c r="NZS21" s="13"/>
      <c r="NZT21" s="2"/>
      <c r="NZW21" s="13"/>
      <c r="NZX21" s="2"/>
      <c r="OAA21" s="13"/>
      <c r="OAB21" s="2"/>
      <c r="OAE21" s="13"/>
      <c r="OAF21" s="2"/>
      <c r="OAI21" s="13"/>
      <c r="OAJ21" s="2"/>
      <c r="OAM21" s="13"/>
      <c r="OAN21" s="2"/>
      <c r="OAQ21" s="13"/>
      <c r="OAR21" s="2"/>
      <c r="OAU21" s="13"/>
      <c r="OAV21" s="2"/>
      <c r="OAY21" s="13"/>
      <c r="OAZ21" s="2"/>
      <c r="OBC21" s="13"/>
      <c r="OBD21" s="2"/>
      <c r="OBG21" s="13"/>
      <c r="OBH21" s="2"/>
      <c r="OBK21" s="13"/>
      <c r="OBL21" s="2"/>
      <c r="OBO21" s="13"/>
      <c r="OBP21" s="2"/>
      <c r="OBS21" s="13"/>
      <c r="OBT21" s="2"/>
      <c r="OBW21" s="13"/>
      <c r="OBX21" s="2"/>
      <c r="OCA21" s="13"/>
      <c r="OCB21" s="2"/>
      <c r="OCE21" s="13"/>
      <c r="OCF21" s="2"/>
      <c r="OCI21" s="13"/>
      <c r="OCJ21" s="2"/>
      <c r="OCM21" s="13"/>
      <c r="OCN21" s="2"/>
      <c r="OCQ21" s="13"/>
      <c r="OCR21" s="2"/>
      <c r="OCU21" s="13"/>
      <c r="OCV21" s="2"/>
      <c r="OCY21" s="13"/>
      <c r="OCZ21" s="2"/>
      <c r="ODC21" s="13"/>
      <c r="ODD21" s="2"/>
      <c r="ODG21" s="13"/>
      <c r="ODH21" s="2"/>
      <c r="ODK21" s="13"/>
      <c r="ODL21" s="2"/>
      <c r="ODO21" s="13"/>
      <c r="ODP21" s="2"/>
      <c r="ODS21" s="13"/>
      <c r="ODT21" s="2"/>
      <c r="ODW21" s="13"/>
      <c r="ODX21" s="2"/>
      <c r="OEA21" s="13"/>
      <c r="OEB21" s="2"/>
      <c r="OEE21" s="13"/>
      <c r="OEF21" s="2"/>
      <c r="OEI21" s="13"/>
      <c r="OEJ21" s="2"/>
      <c r="OEM21" s="13"/>
      <c r="OEN21" s="2"/>
      <c r="OEQ21" s="13"/>
      <c r="OER21" s="2"/>
      <c r="OEU21" s="13"/>
      <c r="OEV21" s="2"/>
      <c r="OEY21" s="13"/>
      <c r="OEZ21" s="2"/>
      <c r="OFC21" s="13"/>
      <c r="OFD21" s="2"/>
      <c r="OFG21" s="13"/>
      <c r="OFH21" s="2"/>
      <c r="OFK21" s="13"/>
      <c r="OFL21" s="2"/>
      <c r="OFO21" s="13"/>
      <c r="OFP21" s="2"/>
      <c r="OFS21" s="13"/>
      <c r="OFT21" s="2"/>
      <c r="OFW21" s="13"/>
      <c r="OFX21" s="2"/>
      <c r="OGA21" s="13"/>
      <c r="OGB21" s="2"/>
      <c r="OGE21" s="13"/>
      <c r="OGF21" s="2"/>
      <c r="OGI21" s="13"/>
      <c r="OGJ21" s="2"/>
      <c r="OGM21" s="13"/>
      <c r="OGN21" s="2"/>
      <c r="OGQ21" s="13"/>
      <c r="OGR21" s="2"/>
      <c r="OGU21" s="13"/>
      <c r="OGV21" s="2"/>
      <c r="OGY21" s="13"/>
      <c r="OGZ21" s="2"/>
      <c r="OHC21" s="13"/>
      <c r="OHD21" s="2"/>
      <c r="OHG21" s="13"/>
      <c r="OHH21" s="2"/>
      <c r="OHK21" s="13"/>
      <c r="OHL21" s="2"/>
      <c r="OHO21" s="13"/>
      <c r="OHP21" s="2"/>
      <c r="OHS21" s="13"/>
      <c r="OHT21" s="2"/>
      <c r="OHW21" s="13"/>
      <c r="OHX21" s="2"/>
      <c r="OIA21" s="13"/>
      <c r="OIB21" s="2"/>
      <c r="OIE21" s="13"/>
      <c r="OIF21" s="2"/>
      <c r="OII21" s="13"/>
      <c r="OIJ21" s="2"/>
      <c r="OIM21" s="13"/>
      <c r="OIN21" s="2"/>
      <c r="OIQ21" s="13"/>
      <c r="OIR21" s="2"/>
      <c r="OIU21" s="13"/>
      <c r="OIV21" s="2"/>
      <c r="OIY21" s="13"/>
      <c r="OIZ21" s="2"/>
      <c r="OJC21" s="13"/>
      <c r="OJD21" s="2"/>
      <c r="OJG21" s="13"/>
      <c r="OJH21" s="2"/>
      <c r="OJK21" s="13"/>
      <c r="OJL21" s="2"/>
      <c r="OJO21" s="13"/>
      <c r="OJP21" s="2"/>
      <c r="OJS21" s="13"/>
      <c r="OJT21" s="2"/>
      <c r="OJW21" s="13"/>
      <c r="OJX21" s="2"/>
      <c r="OKA21" s="13"/>
      <c r="OKB21" s="2"/>
      <c r="OKE21" s="13"/>
      <c r="OKF21" s="2"/>
      <c r="OKI21" s="13"/>
      <c r="OKJ21" s="2"/>
      <c r="OKM21" s="13"/>
      <c r="OKN21" s="2"/>
      <c r="OKQ21" s="13"/>
      <c r="OKR21" s="2"/>
      <c r="OKU21" s="13"/>
      <c r="OKV21" s="2"/>
      <c r="OKY21" s="13"/>
      <c r="OKZ21" s="2"/>
      <c r="OLC21" s="13"/>
      <c r="OLD21" s="2"/>
      <c r="OLG21" s="13"/>
      <c r="OLH21" s="2"/>
      <c r="OLK21" s="13"/>
      <c r="OLL21" s="2"/>
      <c r="OLO21" s="13"/>
      <c r="OLP21" s="2"/>
      <c r="OLS21" s="13"/>
      <c r="OLT21" s="2"/>
      <c r="OLW21" s="13"/>
      <c r="OLX21" s="2"/>
      <c r="OMA21" s="13"/>
      <c r="OMB21" s="2"/>
      <c r="OME21" s="13"/>
      <c r="OMF21" s="2"/>
      <c r="OMI21" s="13"/>
      <c r="OMJ21" s="2"/>
      <c r="OMM21" s="13"/>
      <c r="OMN21" s="2"/>
      <c r="OMQ21" s="13"/>
      <c r="OMR21" s="2"/>
      <c r="OMU21" s="13"/>
      <c r="OMV21" s="2"/>
      <c r="OMY21" s="13"/>
      <c r="OMZ21" s="2"/>
      <c r="ONC21" s="13"/>
      <c r="OND21" s="2"/>
      <c r="ONG21" s="13"/>
      <c r="ONH21" s="2"/>
      <c r="ONK21" s="13"/>
      <c r="ONL21" s="2"/>
      <c r="ONO21" s="13"/>
      <c r="ONP21" s="2"/>
      <c r="ONS21" s="13"/>
      <c r="ONT21" s="2"/>
      <c r="ONW21" s="13"/>
      <c r="ONX21" s="2"/>
      <c r="OOA21" s="13"/>
      <c r="OOB21" s="2"/>
      <c r="OOE21" s="13"/>
      <c r="OOF21" s="2"/>
      <c r="OOI21" s="13"/>
      <c r="OOJ21" s="2"/>
      <c r="OOM21" s="13"/>
      <c r="OON21" s="2"/>
      <c r="OOQ21" s="13"/>
      <c r="OOR21" s="2"/>
      <c r="OOU21" s="13"/>
      <c r="OOV21" s="2"/>
      <c r="OOY21" s="13"/>
      <c r="OOZ21" s="2"/>
      <c r="OPC21" s="13"/>
      <c r="OPD21" s="2"/>
      <c r="OPG21" s="13"/>
      <c r="OPH21" s="2"/>
      <c r="OPK21" s="13"/>
      <c r="OPL21" s="2"/>
      <c r="OPO21" s="13"/>
      <c r="OPP21" s="2"/>
      <c r="OPS21" s="13"/>
      <c r="OPT21" s="2"/>
      <c r="OPW21" s="13"/>
      <c r="OPX21" s="2"/>
      <c r="OQA21" s="13"/>
      <c r="OQB21" s="2"/>
      <c r="OQE21" s="13"/>
      <c r="OQF21" s="2"/>
      <c r="OQI21" s="13"/>
      <c r="OQJ21" s="2"/>
      <c r="OQM21" s="13"/>
      <c r="OQN21" s="2"/>
      <c r="OQQ21" s="13"/>
      <c r="OQR21" s="2"/>
      <c r="OQU21" s="13"/>
      <c r="OQV21" s="2"/>
      <c r="OQY21" s="13"/>
      <c r="OQZ21" s="2"/>
      <c r="ORC21" s="13"/>
      <c r="ORD21" s="2"/>
      <c r="ORG21" s="13"/>
      <c r="ORH21" s="2"/>
      <c r="ORK21" s="13"/>
      <c r="ORL21" s="2"/>
      <c r="ORO21" s="13"/>
      <c r="ORP21" s="2"/>
      <c r="ORS21" s="13"/>
      <c r="ORT21" s="2"/>
      <c r="ORW21" s="13"/>
      <c r="ORX21" s="2"/>
      <c r="OSA21" s="13"/>
      <c r="OSB21" s="2"/>
      <c r="OSE21" s="13"/>
      <c r="OSF21" s="2"/>
      <c r="OSI21" s="13"/>
      <c r="OSJ21" s="2"/>
      <c r="OSM21" s="13"/>
      <c r="OSN21" s="2"/>
      <c r="OSQ21" s="13"/>
      <c r="OSR21" s="2"/>
      <c r="OSU21" s="13"/>
      <c r="OSV21" s="2"/>
      <c r="OSY21" s="13"/>
      <c r="OSZ21" s="2"/>
      <c r="OTC21" s="13"/>
      <c r="OTD21" s="2"/>
      <c r="OTG21" s="13"/>
      <c r="OTH21" s="2"/>
      <c r="OTK21" s="13"/>
      <c r="OTL21" s="2"/>
      <c r="OTO21" s="13"/>
      <c r="OTP21" s="2"/>
      <c r="OTS21" s="13"/>
      <c r="OTT21" s="2"/>
      <c r="OTW21" s="13"/>
      <c r="OTX21" s="2"/>
      <c r="OUA21" s="13"/>
      <c r="OUB21" s="2"/>
      <c r="OUE21" s="13"/>
      <c r="OUF21" s="2"/>
      <c r="OUI21" s="13"/>
      <c r="OUJ21" s="2"/>
      <c r="OUM21" s="13"/>
      <c r="OUN21" s="2"/>
      <c r="OUQ21" s="13"/>
      <c r="OUR21" s="2"/>
      <c r="OUU21" s="13"/>
      <c r="OUV21" s="2"/>
      <c r="OUY21" s="13"/>
      <c r="OUZ21" s="2"/>
      <c r="OVC21" s="13"/>
      <c r="OVD21" s="2"/>
      <c r="OVG21" s="13"/>
      <c r="OVH21" s="2"/>
      <c r="OVK21" s="13"/>
      <c r="OVL21" s="2"/>
      <c r="OVO21" s="13"/>
      <c r="OVP21" s="2"/>
      <c r="OVS21" s="13"/>
      <c r="OVT21" s="2"/>
      <c r="OVW21" s="13"/>
      <c r="OVX21" s="2"/>
      <c r="OWA21" s="13"/>
      <c r="OWB21" s="2"/>
      <c r="OWE21" s="13"/>
      <c r="OWF21" s="2"/>
      <c r="OWI21" s="13"/>
      <c r="OWJ21" s="2"/>
      <c r="OWM21" s="13"/>
      <c r="OWN21" s="2"/>
      <c r="OWQ21" s="13"/>
      <c r="OWR21" s="2"/>
      <c r="OWU21" s="13"/>
      <c r="OWV21" s="2"/>
      <c r="OWY21" s="13"/>
      <c r="OWZ21" s="2"/>
      <c r="OXC21" s="13"/>
      <c r="OXD21" s="2"/>
      <c r="OXG21" s="13"/>
      <c r="OXH21" s="2"/>
      <c r="OXK21" s="13"/>
      <c r="OXL21" s="2"/>
      <c r="OXO21" s="13"/>
      <c r="OXP21" s="2"/>
      <c r="OXS21" s="13"/>
      <c r="OXT21" s="2"/>
      <c r="OXW21" s="13"/>
      <c r="OXX21" s="2"/>
      <c r="OYA21" s="13"/>
      <c r="OYB21" s="2"/>
      <c r="OYE21" s="13"/>
      <c r="OYF21" s="2"/>
      <c r="OYI21" s="13"/>
      <c r="OYJ21" s="2"/>
      <c r="OYM21" s="13"/>
      <c r="OYN21" s="2"/>
      <c r="OYQ21" s="13"/>
      <c r="OYR21" s="2"/>
      <c r="OYU21" s="13"/>
      <c r="OYV21" s="2"/>
      <c r="OYY21" s="13"/>
      <c r="OYZ21" s="2"/>
      <c r="OZC21" s="13"/>
      <c r="OZD21" s="2"/>
      <c r="OZG21" s="13"/>
      <c r="OZH21" s="2"/>
      <c r="OZK21" s="13"/>
      <c r="OZL21" s="2"/>
      <c r="OZO21" s="13"/>
      <c r="OZP21" s="2"/>
      <c r="OZS21" s="13"/>
      <c r="OZT21" s="2"/>
      <c r="OZW21" s="13"/>
      <c r="OZX21" s="2"/>
      <c r="PAA21" s="13"/>
      <c r="PAB21" s="2"/>
      <c r="PAE21" s="13"/>
      <c r="PAF21" s="2"/>
      <c r="PAI21" s="13"/>
      <c r="PAJ21" s="2"/>
      <c r="PAM21" s="13"/>
      <c r="PAN21" s="2"/>
      <c r="PAQ21" s="13"/>
      <c r="PAR21" s="2"/>
      <c r="PAU21" s="13"/>
      <c r="PAV21" s="2"/>
      <c r="PAY21" s="13"/>
      <c r="PAZ21" s="2"/>
      <c r="PBC21" s="13"/>
      <c r="PBD21" s="2"/>
      <c r="PBG21" s="13"/>
      <c r="PBH21" s="2"/>
      <c r="PBK21" s="13"/>
      <c r="PBL21" s="2"/>
      <c r="PBO21" s="13"/>
      <c r="PBP21" s="2"/>
      <c r="PBS21" s="13"/>
      <c r="PBT21" s="2"/>
      <c r="PBW21" s="13"/>
      <c r="PBX21" s="2"/>
      <c r="PCA21" s="13"/>
      <c r="PCB21" s="2"/>
      <c r="PCE21" s="13"/>
      <c r="PCF21" s="2"/>
      <c r="PCI21" s="13"/>
      <c r="PCJ21" s="2"/>
      <c r="PCM21" s="13"/>
      <c r="PCN21" s="2"/>
      <c r="PCQ21" s="13"/>
      <c r="PCR21" s="2"/>
      <c r="PCU21" s="13"/>
      <c r="PCV21" s="2"/>
      <c r="PCY21" s="13"/>
      <c r="PCZ21" s="2"/>
      <c r="PDC21" s="13"/>
      <c r="PDD21" s="2"/>
      <c r="PDG21" s="13"/>
      <c r="PDH21" s="2"/>
      <c r="PDK21" s="13"/>
      <c r="PDL21" s="2"/>
      <c r="PDO21" s="13"/>
      <c r="PDP21" s="2"/>
      <c r="PDS21" s="13"/>
      <c r="PDT21" s="2"/>
      <c r="PDW21" s="13"/>
      <c r="PDX21" s="2"/>
      <c r="PEA21" s="13"/>
      <c r="PEB21" s="2"/>
      <c r="PEE21" s="13"/>
      <c r="PEF21" s="2"/>
      <c r="PEI21" s="13"/>
      <c r="PEJ21" s="2"/>
      <c r="PEM21" s="13"/>
      <c r="PEN21" s="2"/>
      <c r="PEQ21" s="13"/>
      <c r="PER21" s="2"/>
      <c r="PEU21" s="13"/>
      <c r="PEV21" s="2"/>
      <c r="PEY21" s="13"/>
      <c r="PEZ21" s="2"/>
      <c r="PFC21" s="13"/>
      <c r="PFD21" s="2"/>
      <c r="PFG21" s="13"/>
      <c r="PFH21" s="2"/>
      <c r="PFK21" s="13"/>
      <c r="PFL21" s="2"/>
      <c r="PFO21" s="13"/>
      <c r="PFP21" s="2"/>
      <c r="PFS21" s="13"/>
      <c r="PFT21" s="2"/>
      <c r="PFW21" s="13"/>
      <c r="PFX21" s="2"/>
      <c r="PGA21" s="13"/>
      <c r="PGB21" s="2"/>
      <c r="PGE21" s="13"/>
      <c r="PGF21" s="2"/>
      <c r="PGI21" s="13"/>
      <c r="PGJ21" s="2"/>
      <c r="PGM21" s="13"/>
      <c r="PGN21" s="2"/>
      <c r="PGQ21" s="13"/>
      <c r="PGR21" s="2"/>
      <c r="PGU21" s="13"/>
      <c r="PGV21" s="2"/>
      <c r="PGY21" s="13"/>
      <c r="PGZ21" s="2"/>
      <c r="PHC21" s="13"/>
      <c r="PHD21" s="2"/>
      <c r="PHG21" s="13"/>
      <c r="PHH21" s="2"/>
      <c r="PHK21" s="13"/>
      <c r="PHL21" s="2"/>
      <c r="PHO21" s="13"/>
      <c r="PHP21" s="2"/>
      <c r="PHS21" s="13"/>
      <c r="PHT21" s="2"/>
      <c r="PHW21" s="13"/>
      <c r="PHX21" s="2"/>
      <c r="PIA21" s="13"/>
      <c r="PIB21" s="2"/>
      <c r="PIE21" s="13"/>
      <c r="PIF21" s="2"/>
      <c r="PII21" s="13"/>
      <c r="PIJ21" s="2"/>
      <c r="PIM21" s="13"/>
      <c r="PIN21" s="2"/>
      <c r="PIQ21" s="13"/>
      <c r="PIR21" s="2"/>
      <c r="PIU21" s="13"/>
      <c r="PIV21" s="2"/>
      <c r="PIY21" s="13"/>
      <c r="PIZ21" s="2"/>
      <c r="PJC21" s="13"/>
      <c r="PJD21" s="2"/>
      <c r="PJG21" s="13"/>
      <c r="PJH21" s="2"/>
      <c r="PJK21" s="13"/>
      <c r="PJL21" s="2"/>
      <c r="PJO21" s="13"/>
      <c r="PJP21" s="2"/>
      <c r="PJS21" s="13"/>
      <c r="PJT21" s="2"/>
      <c r="PJW21" s="13"/>
      <c r="PJX21" s="2"/>
      <c r="PKA21" s="13"/>
      <c r="PKB21" s="2"/>
      <c r="PKE21" s="13"/>
      <c r="PKF21" s="2"/>
      <c r="PKI21" s="13"/>
      <c r="PKJ21" s="2"/>
      <c r="PKM21" s="13"/>
      <c r="PKN21" s="2"/>
      <c r="PKQ21" s="13"/>
      <c r="PKR21" s="2"/>
      <c r="PKU21" s="13"/>
      <c r="PKV21" s="2"/>
      <c r="PKY21" s="13"/>
      <c r="PKZ21" s="2"/>
      <c r="PLC21" s="13"/>
      <c r="PLD21" s="2"/>
      <c r="PLG21" s="13"/>
      <c r="PLH21" s="2"/>
      <c r="PLK21" s="13"/>
      <c r="PLL21" s="2"/>
      <c r="PLO21" s="13"/>
      <c r="PLP21" s="2"/>
      <c r="PLS21" s="13"/>
      <c r="PLT21" s="2"/>
      <c r="PLW21" s="13"/>
      <c r="PLX21" s="2"/>
      <c r="PMA21" s="13"/>
      <c r="PMB21" s="2"/>
      <c r="PME21" s="13"/>
      <c r="PMF21" s="2"/>
      <c r="PMI21" s="13"/>
      <c r="PMJ21" s="2"/>
      <c r="PMM21" s="13"/>
      <c r="PMN21" s="2"/>
      <c r="PMQ21" s="13"/>
      <c r="PMR21" s="2"/>
      <c r="PMU21" s="13"/>
      <c r="PMV21" s="2"/>
      <c r="PMY21" s="13"/>
      <c r="PMZ21" s="2"/>
      <c r="PNC21" s="13"/>
      <c r="PND21" s="2"/>
      <c r="PNG21" s="13"/>
      <c r="PNH21" s="2"/>
      <c r="PNK21" s="13"/>
      <c r="PNL21" s="2"/>
      <c r="PNO21" s="13"/>
      <c r="PNP21" s="2"/>
      <c r="PNS21" s="13"/>
      <c r="PNT21" s="2"/>
      <c r="PNW21" s="13"/>
      <c r="PNX21" s="2"/>
      <c r="POA21" s="13"/>
      <c r="POB21" s="2"/>
      <c r="POE21" s="13"/>
      <c r="POF21" s="2"/>
      <c r="POI21" s="13"/>
      <c r="POJ21" s="2"/>
      <c r="POM21" s="13"/>
      <c r="PON21" s="2"/>
      <c r="POQ21" s="13"/>
      <c r="POR21" s="2"/>
      <c r="POU21" s="13"/>
      <c r="POV21" s="2"/>
      <c r="POY21" s="13"/>
      <c r="POZ21" s="2"/>
      <c r="PPC21" s="13"/>
      <c r="PPD21" s="2"/>
      <c r="PPG21" s="13"/>
      <c r="PPH21" s="2"/>
      <c r="PPK21" s="13"/>
      <c r="PPL21" s="2"/>
      <c r="PPO21" s="13"/>
      <c r="PPP21" s="2"/>
      <c r="PPS21" s="13"/>
      <c r="PPT21" s="2"/>
      <c r="PPW21" s="13"/>
      <c r="PPX21" s="2"/>
      <c r="PQA21" s="13"/>
      <c r="PQB21" s="2"/>
      <c r="PQE21" s="13"/>
      <c r="PQF21" s="2"/>
      <c r="PQI21" s="13"/>
      <c r="PQJ21" s="2"/>
      <c r="PQM21" s="13"/>
      <c r="PQN21" s="2"/>
      <c r="PQQ21" s="13"/>
      <c r="PQR21" s="2"/>
      <c r="PQU21" s="13"/>
      <c r="PQV21" s="2"/>
      <c r="PQY21" s="13"/>
      <c r="PQZ21" s="2"/>
      <c r="PRC21" s="13"/>
      <c r="PRD21" s="2"/>
      <c r="PRG21" s="13"/>
      <c r="PRH21" s="2"/>
      <c r="PRK21" s="13"/>
      <c r="PRL21" s="2"/>
      <c r="PRO21" s="13"/>
      <c r="PRP21" s="2"/>
      <c r="PRS21" s="13"/>
      <c r="PRT21" s="2"/>
      <c r="PRW21" s="13"/>
      <c r="PRX21" s="2"/>
      <c r="PSA21" s="13"/>
      <c r="PSB21" s="2"/>
      <c r="PSE21" s="13"/>
      <c r="PSF21" s="2"/>
      <c r="PSI21" s="13"/>
      <c r="PSJ21" s="2"/>
      <c r="PSM21" s="13"/>
      <c r="PSN21" s="2"/>
      <c r="PSQ21" s="13"/>
      <c r="PSR21" s="2"/>
      <c r="PSU21" s="13"/>
      <c r="PSV21" s="2"/>
      <c r="PSY21" s="13"/>
      <c r="PSZ21" s="2"/>
      <c r="PTC21" s="13"/>
      <c r="PTD21" s="2"/>
      <c r="PTG21" s="13"/>
      <c r="PTH21" s="2"/>
      <c r="PTK21" s="13"/>
      <c r="PTL21" s="2"/>
      <c r="PTO21" s="13"/>
      <c r="PTP21" s="2"/>
      <c r="PTS21" s="13"/>
      <c r="PTT21" s="2"/>
      <c r="PTW21" s="13"/>
      <c r="PTX21" s="2"/>
      <c r="PUA21" s="13"/>
      <c r="PUB21" s="2"/>
      <c r="PUE21" s="13"/>
      <c r="PUF21" s="2"/>
      <c r="PUI21" s="13"/>
      <c r="PUJ21" s="2"/>
      <c r="PUM21" s="13"/>
      <c r="PUN21" s="2"/>
      <c r="PUQ21" s="13"/>
      <c r="PUR21" s="2"/>
      <c r="PUU21" s="13"/>
      <c r="PUV21" s="2"/>
      <c r="PUY21" s="13"/>
      <c r="PUZ21" s="2"/>
      <c r="PVC21" s="13"/>
      <c r="PVD21" s="2"/>
      <c r="PVG21" s="13"/>
      <c r="PVH21" s="2"/>
      <c r="PVK21" s="13"/>
      <c r="PVL21" s="2"/>
      <c r="PVO21" s="13"/>
      <c r="PVP21" s="2"/>
      <c r="PVS21" s="13"/>
      <c r="PVT21" s="2"/>
      <c r="PVW21" s="13"/>
      <c r="PVX21" s="2"/>
      <c r="PWA21" s="13"/>
      <c r="PWB21" s="2"/>
      <c r="PWE21" s="13"/>
      <c r="PWF21" s="2"/>
      <c r="PWI21" s="13"/>
      <c r="PWJ21" s="2"/>
      <c r="PWM21" s="13"/>
      <c r="PWN21" s="2"/>
      <c r="PWQ21" s="13"/>
      <c r="PWR21" s="2"/>
      <c r="PWU21" s="13"/>
      <c r="PWV21" s="2"/>
      <c r="PWY21" s="13"/>
      <c r="PWZ21" s="2"/>
      <c r="PXC21" s="13"/>
      <c r="PXD21" s="2"/>
      <c r="PXG21" s="13"/>
      <c r="PXH21" s="2"/>
      <c r="PXK21" s="13"/>
      <c r="PXL21" s="2"/>
      <c r="PXO21" s="13"/>
      <c r="PXP21" s="2"/>
      <c r="PXS21" s="13"/>
      <c r="PXT21" s="2"/>
      <c r="PXW21" s="13"/>
      <c r="PXX21" s="2"/>
      <c r="PYA21" s="13"/>
      <c r="PYB21" s="2"/>
      <c r="PYE21" s="13"/>
      <c r="PYF21" s="2"/>
      <c r="PYI21" s="13"/>
      <c r="PYJ21" s="2"/>
      <c r="PYM21" s="13"/>
      <c r="PYN21" s="2"/>
      <c r="PYQ21" s="13"/>
      <c r="PYR21" s="2"/>
      <c r="PYU21" s="13"/>
      <c r="PYV21" s="2"/>
      <c r="PYY21" s="13"/>
      <c r="PYZ21" s="2"/>
      <c r="PZC21" s="13"/>
      <c r="PZD21" s="2"/>
      <c r="PZG21" s="13"/>
      <c r="PZH21" s="2"/>
      <c r="PZK21" s="13"/>
      <c r="PZL21" s="2"/>
      <c r="PZO21" s="13"/>
      <c r="PZP21" s="2"/>
      <c r="PZS21" s="13"/>
      <c r="PZT21" s="2"/>
      <c r="PZW21" s="13"/>
      <c r="PZX21" s="2"/>
      <c r="QAA21" s="13"/>
      <c r="QAB21" s="2"/>
      <c r="QAE21" s="13"/>
      <c r="QAF21" s="2"/>
      <c r="QAI21" s="13"/>
      <c r="QAJ21" s="2"/>
      <c r="QAM21" s="13"/>
      <c r="QAN21" s="2"/>
      <c r="QAQ21" s="13"/>
      <c r="QAR21" s="2"/>
      <c r="QAU21" s="13"/>
      <c r="QAV21" s="2"/>
      <c r="QAY21" s="13"/>
      <c r="QAZ21" s="2"/>
      <c r="QBC21" s="13"/>
      <c r="QBD21" s="2"/>
      <c r="QBG21" s="13"/>
      <c r="QBH21" s="2"/>
      <c r="QBK21" s="13"/>
      <c r="QBL21" s="2"/>
      <c r="QBO21" s="13"/>
      <c r="QBP21" s="2"/>
      <c r="QBS21" s="13"/>
      <c r="QBT21" s="2"/>
      <c r="QBW21" s="13"/>
      <c r="QBX21" s="2"/>
      <c r="QCA21" s="13"/>
      <c r="QCB21" s="2"/>
      <c r="QCE21" s="13"/>
      <c r="QCF21" s="2"/>
      <c r="QCI21" s="13"/>
      <c r="QCJ21" s="2"/>
      <c r="QCM21" s="13"/>
      <c r="QCN21" s="2"/>
      <c r="QCQ21" s="13"/>
      <c r="QCR21" s="2"/>
      <c r="QCU21" s="13"/>
      <c r="QCV21" s="2"/>
      <c r="QCY21" s="13"/>
      <c r="QCZ21" s="2"/>
      <c r="QDC21" s="13"/>
      <c r="QDD21" s="2"/>
      <c r="QDG21" s="13"/>
      <c r="QDH21" s="2"/>
      <c r="QDK21" s="13"/>
      <c r="QDL21" s="2"/>
      <c r="QDO21" s="13"/>
      <c r="QDP21" s="2"/>
      <c r="QDS21" s="13"/>
      <c r="QDT21" s="2"/>
      <c r="QDW21" s="13"/>
      <c r="QDX21" s="2"/>
      <c r="QEA21" s="13"/>
      <c r="QEB21" s="2"/>
      <c r="QEE21" s="13"/>
      <c r="QEF21" s="2"/>
      <c r="QEI21" s="13"/>
      <c r="QEJ21" s="2"/>
      <c r="QEM21" s="13"/>
      <c r="QEN21" s="2"/>
      <c r="QEQ21" s="13"/>
      <c r="QER21" s="2"/>
      <c r="QEU21" s="13"/>
      <c r="QEV21" s="2"/>
      <c r="QEY21" s="13"/>
      <c r="QEZ21" s="2"/>
      <c r="QFC21" s="13"/>
      <c r="QFD21" s="2"/>
      <c r="QFG21" s="13"/>
      <c r="QFH21" s="2"/>
      <c r="QFK21" s="13"/>
      <c r="QFL21" s="2"/>
      <c r="QFO21" s="13"/>
      <c r="QFP21" s="2"/>
      <c r="QFS21" s="13"/>
      <c r="QFT21" s="2"/>
      <c r="QFW21" s="13"/>
      <c r="QFX21" s="2"/>
      <c r="QGA21" s="13"/>
      <c r="QGB21" s="2"/>
      <c r="QGE21" s="13"/>
      <c r="QGF21" s="2"/>
      <c r="QGI21" s="13"/>
      <c r="QGJ21" s="2"/>
      <c r="QGM21" s="13"/>
      <c r="QGN21" s="2"/>
      <c r="QGQ21" s="13"/>
      <c r="QGR21" s="2"/>
      <c r="QGU21" s="13"/>
      <c r="QGV21" s="2"/>
      <c r="QGY21" s="13"/>
      <c r="QGZ21" s="2"/>
      <c r="QHC21" s="13"/>
      <c r="QHD21" s="2"/>
      <c r="QHG21" s="13"/>
      <c r="QHH21" s="2"/>
      <c r="QHK21" s="13"/>
      <c r="QHL21" s="2"/>
      <c r="QHO21" s="13"/>
      <c r="QHP21" s="2"/>
      <c r="QHS21" s="13"/>
      <c r="QHT21" s="2"/>
      <c r="QHW21" s="13"/>
      <c r="QHX21" s="2"/>
      <c r="QIA21" s="13"/>
      <c r="QIB21" s="2"/>
      <c r="QIE21" s="13"/>
      <c r="QIF21" s="2"/>
      <c r="QII21" s="13"/>
      <c r="QIJ21" s="2"/>
      <c r="QIM21" s="13"/>
      <c r="QIN21" s="2"/>
      <c r="QIQ21" s="13"/>
      <c r="QIR21" s="2"/>
      <c r="QIU21" s="13"/>
      <c r="QIV21" s="2"/>
      <c r="QIY21" s="13"/>
      <c r="QIZ21" s="2"/>
      <c r="QJC21" s="13"/>
      <c r="QJD21" s="2"/>
      <c r="QJG21" s="13"/>
      <c r="QJH21" s="2"/>
      <c r="QJK21" s="13"/>
      <c r="QJL21" s="2"/>
      <c r="QJO21" s="13"/>
      <c r="QJP21" s="2"/>
      <c r="QJS21" s="13"/>
      <c r="QJT21" s="2"/>
      <c r="QJW21" s="13"/>
      <c r="QJX21" s="2"/>
      <c r="QKA21" s="13"/>
      <c r="QKB21" s="2"/>
      <c r="QKE21" s="13"/>
      <c r="QKF21" s="2"/>
      <c r="QKI21" s="13"/>
      <c r="QKJ21" s="2"/>
      <c r="QKM21" s="13"/>
      <c r="QKN21" s="2"/>
      <c r="QKQ21" s="13"/>
      <c r="QKR21" s="2"/>
      <c r="QKU21" s="13"/>
      <c r="QKV21" s="2"/>
      <c r="QKY21" s="13"/>
      <c r="QKZ21" s="2"/>
      <c r="QLC21" s="13"/>
      <c r="QLD21" s="2"/>
      <c r="QLG21" s="13"/>
      <c r="QLH21" s="2"/>
      <c r="QLK21" s="13"/>
      <c r="QLL21" s="2"/>
      <c r="QLO21" s="13"/>
      <c r="QLP21" s="2"/>
      <c r="QLS21" s="13"/>
      <c r="QLT21" s="2"/>
      <c r="QLW21" s="13"/>
      <c r="QLX21" s="2"/>
      <c r="QMA21" s="13"/>
      <c r="QMB21" s="2"/>
      <c r="QME21" s="13"/>
      <c r="QMF21" s="2"/>
      <c r="QMI21" s="13"/>
      <c r="QMJ21" s="2"/>
      <c r="QMM21" s="13"/>
      <c r="QMN21" s="2"/>
      <c r="QMQ21" s="13"/>
      <c r="QMR21" s="2"/>
      <c r="QMU21" s="13"/>
      <c r="QMV21" s="2"/>
      <c r="QMY21" s="13"/>
      <c r="QMZ21" s="2"/>
      <c r="QNC21" s="13"/>
      <c r="QND21" s="2"/>
      <c r="QNG21" s="13"/>
      <c r="QNH21" s="2"/>
      <c r="QNK21" s="13"/>
      <c r="QNL21" s="2"/>
      <c r="QNO21" s="13"/>
      <c r="QNP21" s="2"/>
      <c r="QNS21" s="13"/>
      <c r="QNT21" s="2"/>
      <c r="QNW21" s="13"/>
      <c r="QNX21" s="2"/>
      <c r="QOA21" s="13"/>
      <c r="QOB21" s="2"/>
      <c r="QOE21" s="13"/>
      <c r="QOF21" s="2"/>
      <c r="QOI21" s="13"/>
      <c r="QOJ21" s="2"/>
      <c r="QOM21" s="13"/>
      <c r="QON21" s="2"/>
      <c r="QOQ21" s="13"/>
      <c r="QOR21" s="2"/>
      <c r="QOU21" s="13"/>
      <c r="QOV21" s="2"/>
      <c r="QOY21" s="13"/>
      <c r="QOZ21" s="2"/>
      <c r="QPC21" s="13"/>
      <c r="QPD21" s="2"/>
      <c r="QPG21" s="13"/>
      <c r="QPH21" s="2"/>
      <c r="QPK21" s="13"/>
      <c r="QPL21" s="2"/>
      <c r="QPO21" s="13"/>
      <c r="QPP21" s="2"/>
      <c r="QPS21" s="13"/>
      <c r="QPT21" s="2"/>
      <c r="QPW21" s="13"/>
      <c r="QPX21" s="2"/>
      <c r="QQA21" s="13"/>
      <c r="QQB21" s="2"/>
      <c r="QQE21" s="13"/>
      <c r="QQF21" s="2"/>
      <c r="QQI21" s="13"/>
      <c r="QQJ21" s="2"/>
      <c r="QQM21" s="13"/>
      <c r="QQN21" s="2"/>
      <c r="QQQ21" s="13"/>
      <c r="QQR21" s="2"/>
      <c r="QQU21" s="13"/>
      <c r="QQV21" s="2"/>
      <c r="QQY21" s="13"/>
      <c r="QQZ21" s="2"/>
      <c r="QRC21" s="13"/>
      <c r="QRD21" s="2"/>
      <c r="QRG21" s="13"/>
      <c r="QRH21" s="2"/>
      <c r="QRK21" s="13"/>
      <c r="QRL21" s="2"/>
      <c r="QRO21" s="13"/>
      <c r="QRP21" s="2"/>
      <c r="QRS21" s="13"/>
      <c r="QRT21" s="2"/>
      <c r="QRW21" s="13"/>
      <c r="QRX21" s="2"/>
      <c r="QSA21" s="13"/>
      <c r="QSB21" s="2"/>
      <c r="QSE21" s="13"/>
      <c r="QSF21" s="2"/>
      <c r="QSI21" s="13"/>
      <c r="QSJ21" s="2"/>
      <c r="QSM21" s="13"/>
      <c r="QSN21" s="2"/>
      <c r="QSQ21" s="13"/>
      <c r="QSR21" s="2"/>
      <c r="QSU21" s="13"/>
      <c r="QSV21" s="2"/>
      <c r="QSY21" s="13"/>
      <c r="QSZ21" s="2"/>
      <c r="QTC21" s="13"/>
      <c r="QTD21" s="2"/>
      <c r="QTG21" s="13"/>
      <c r="QTH21" s="2"/>
      <c r="QTK21" s="13"/>
      <c r="QTL21" s="2"/>
      <c r="QTO21" s="13"/>
      <c r="QTP21" s="2"/>
      <c r="QTS21" s="13"/>
      <c r="QTT21" s="2"/>
      <c r="QTW21" s="13"/>
      <c r="QTX21" s="2"/>
      <c r="QUA21" s="13"/>
      <c r="QUB21" s="2"/>
      <c r="QUE21" s="13"/>
      <c r="QUF21" s="2"/>
      <c r="QUI21" s="13"/>
      <c r="QUJ21" s="2"/>
      <c r="QUM21" s="13"/>
      <c r="QUN21" s="2"/>
      <c r="QUQ21" s="13"/>
      <c r="QUR21" s="2"/>
      <c r="QUU21" s="13"/>
      <c r="QUV21" s="2"/>
      <c r="QUY21" s="13"/>
      <c r="QUZ21" s="2"/>
      <c r="QVC21" s="13"/>
      <c r="QVD21" s="2"/>
      <c r="QVG21" s="13"/>
      <c r="QVH21" s="2"/>
      <c r="QVK21" s="13"/>
      <c r="QVL21" s="2"/>
      <c r="QVO21" s="13"/>
      <c r="QVP21" s="2"/>
      <c r="QVS21" s="13"/>
      <c r="QVT21" s="2"/>
      <c r="QVW21" s="13"/>
      <c r="QVX21" s="2"/>
      <c r="QWA21" s="13"/>
      <c r="QWB21" s="2"/>
      <c r="QWE21" s="13"/>
      <c r="QWF21" s="2"/>
      <c r="QWI21" s="13"/>
      <c r="QWJ21" s="2"/>
      <c r="QWM21" s="13"/>
      <c r="QWN21" s="2"/>
      <c r="QWQ21" s="13"/>
      <c r="QWR21" s="2"/>
      <c r="QWU21" s="13"/>
      <c r="QWV21" s="2"/>
      <c r="QWY21" s="13"/>
      <c r="QWZ21" s="2"/>
      <c r="QXC21" s="13"/>
      <c r="QXD21" s="2"/>
      <c r="QXG21" s="13"/>
      <c r="QXH21" s="2"/>
      <c r="QXK21" s="13"/>
      <c r="QXL21" s="2"/>
      <c r="QXO21" s="13"/>
      <c r="QXP21" s="2"/>
      <c r="QXS21" s="13"/>
      <c r="QXT21" s="2"/>
      <c r="QXW21" s="13"/>
      <c r="QXX21" s="2"/>
      <c r="QYA21" s="13"/>
      <c r="QYB21" s="2"/>
      <c r="QYE21" s="13"/>
      <c r="QYF21" s="2"/>
      <c r="QYI21" s="13"/>
      <c r="QYJ21" s="2"/>
      <c r="QYM21" s="13"/>
      <c r="QYN21" s="2"/>
      <c r="QYQ21" s="13"/>
      <c r="QYR21" s="2"/>
      <c r="QYU21" s="13"/>
      <c r="QYV21" s="2"/>
      <c r="QYY21" s="13"/>
      <c r="QYZ21" s="2"/>
      <c r="QZC21" s="13"/>
      <c r="QZD21" s="2"/>
      <c r="QZG21" s="13"/>
      <c r="QZH21" s="2"/>
      <c r="QZK21" s="13"/>
      <c r="QZL21" s="2"/>
      <c r="QZO21" s="13"/>
      <c r="QZP21" s="2"/>
      <c r="QZS21" s="13"/>
      <c r="QZT21" s="2"/>
      <c r="QZW21" s="13"/>
      <c r="QZX21" s="2"/>
      <c r="RAA21" s="13"/>
      <c r="RAB21" s="2"/>
      <c r="RAE21" s="13"/>
      <c r="RAF21" s="2"/>
      <c r="RAI21" s="13"/>
      <c r="RAJ21" s="2"/>
      <c r="RAM21" s="13"/>
      <c r="RAN21" s="2"/>
      <c r="RAQ21" s="13"/>
      <c r="RAR21" s="2"/>
      <c r="RAU21" s="13"/>
      <c r="RAV21" s="2"/>
      <c r="RAY21" s="13"/>
      <c r="RAZ21" s="2"/>
      <c r="RBC21" s="13"/>
      <c r="RBD21" s="2"/>
      <c r="RBG21" s="13"/>
      <c r="RBH21" s="2"/>
      <c r="RBK21" s="13"/>
      <c r="RBL21" s="2"/>
      <c r="RBO21" s="13"/>
      <c r="RBP21" s="2"/>
      <c r="RBS21" s="13"/>
      <c r="RBT21" s="2"/>
      <c r="RBW21" s="13"/>
      <c r="RBX21" s="2"/>
      <c r="RCA21" s="13"/>
      <c r="RCB21" s="2"/>
      <c r="RCE21" s="13"/>
      <c r="RCF21" s="2"/>
      <c r="RCI21" s="13"/>
      <c r="RCJ21" s="2"/>
      <c r="RCM21" s="13"/>
      <c r="RCN21" s="2"/>
      <c r="RCQ21" s="13"/>
      <c r="RCR21" s="2"/>
      <c r="RCU21" s="13"/>
      <c r="RCV21" s="2"/>
      <c r="RCY21" s="13"/>
      <c r="RCZ21" s="2"/>
      <c r="RDC21" s="13"/>
      <c r="RDD21" s="2"/>
      <c r="RDG21" s="13"/>
      <c r="RDH21" s="2"/>
      <c r="RDK21" s="13"/>
      <c r="RDL21" s="2"/>
      <c r="RDO21" s="13"/>
      <c r="RDP21" s="2"/>
      <c r="RDS21" s="13"/>
      <c r="RDT21" s="2"/>
      <c r="RDW21" s="13"/>
      <c r="RDX21" s="2"/>
      <c r="REA21" s="13"/>
      <c r="REB21" s="2"/>
      <c r="REE21" s="13"/>
      <c r="REF21" s="2"/>
      <c r="REI21" s="13"/>
      <c r="REJ21" s="2"/>
      <c r="REM21" s="13"/>
      <c r="REN21" s="2"/>
      <c r="REQ21" s="13"/>
      <c r="RER21" s="2"/>
      <c r="REU21" s="13"/>
      <c r="REV21" s="2"/>
      <c r="REY21" s="13"/>
      <c r="REZ21" s="2"/>
      <c r="RFC21" s="13"/>
      <c r="RFD21" s="2"/>
      <c r="RFG21" s="13"/>
      <c r="RFH21" s="2"/>
      <c r="RFK21" s="13"/>
      <c r="RFL21" s="2"/>
      <c r="RFO21" s="13"/>
      <c r="RFP21" s="2"/>
      <c r="RFS21" s="13"/>
      <c r="RFT21" s="2"/>
      <c r="RFW21" s="13"/>
      <c r="RFX21" s="2"/>
      <c r="RGA21" s="13"/>
      <c r="RGB21" s="2"/>
      <c r="RGE21" s="13"/>
      <c r="RGF21" s="2"/>
      <c r="RGI21" s="13"/>
      <c r="RGJ21" s="2"/>
      <c r="RGM21" s="13"/>
      <c r="RGN21" s="2"/>
      <c r="RGQ21" s="13"/>
      <c r="RGR21" s="2"/>
      <c r="RGU21" s="13"/>
      <c r="RGV21" s="2"/>
      <c r="RGY21" s="13"/>
      <c r="RGZ21" s="2"/>
      <c r="RHC21" s="13"/>
      <c r="RHD21" s="2"/>
      <c r="RHG21" s="13"/>
      <c r="RHH21" s="2"/>
      <c r="RHK21" s="13"/>
      <c r="RHL21" s="2"/>
      <c r="RHO21" s="13"/>
      <c r="RHP21" s="2"/>
      <c r="RHS21" s="13"/>
      <c r="RHT21" s="2"/>
      <c r="RHW21" s="13"/>
      <c r="RHX21" s="2"/>
      <c r="RIA21" s="13"/>
      <c r="RIB21" s="2"/>
      <c r="RIE21" s="13"/>
      <c r="RIF21" s="2"/>
      <c r="RII21" s="13"/>
      <c r="RIJ21" s="2"/>
      <c r="RIM21" s="13"/>
      <c r="RIN21" s="2"/>
      <c r="RIQ21" s="13"/>
      <c r="RIR21" s="2"/>
      <c r="RIU21" s="13"/>
      <c r="RIV21" s="2"/>
      <c r="RIY21" s="13"/>
      <c r="RIZ21" s="2"/>
      <c r="RJC21" s="13"/>
      <c r="RJD21" s="2"/>
      <c r="RJG21" s="13"/>
      <c r="RJH21" s="2"/>
      <c r="RJK21" s="13"/>
      <c r="RJL21" s="2"/>
      <c r="RJO21" s="13"/>
      <c r="RJP21" s="2"/>
      <c r="RJS21" s="13"/>
      <c r="RJT21" s="2"/>
      <c r="RJW21" s="13"/>
      <c r="RJX21" s="2"/>
      <c r="RKA21" s="13"/>
      <c r="RKB21" s="2"/>
      <c r="RKE21" s="13"/>
      <c r="RKF21" s="2"/>
      <c r="RKI21" s="13"/>
      <c r="RKJ21" s="2"/>
      <c r="RKM21" s="13"/>
      <c r="RKN21" s="2"/>
      <c r="RKQ21" s="13"/>
      <c r="RKR21" s="2"/>
      <c r="RKU21" s="13"/>
      <c r="RKV21" s="2"/>
      <c r="RKY21" s="13"/>
      <c r="RKZ21" s="2"/>
      <c r="RLC21" s="13"/>
      <c r="RLD21" s="2"/>
      <c r="RLG21" s="13"/>
      <c r="RLH21" s="2"/>
      <c r="RLK21" s="13"/>
      <c r="RLL21" s="2"/>
      <c r="RLO21" s="13"/>
      <c r="RLP21" s="2"/>
      <c r="RLS21" s="13"/>
      <c r="RLT21" s="2"/>
      <c r="RLW21" s="13"/>
      <c r="RLX21" s="2"/>
      <c r="RMA21" s="13"/>
      <c r="RMB21" s="2"/>
      <c r="RME21" s="13"/>
      <c r="RMF21" s="2"/>
      <c r="RMI21" s="13"/>
      <c r="RMJ21" s="2"/>
      <c r="RMM21" s="13"/>
      <c r="RMN21" s="2"/>
      <c r="RMQ21" s="13"/>
      <c r="RMR21" s="2"/>
      <c r="RMU21" s="13"/>
      <c r="RMV21" s="2"/>
      <c r="RMY21" s="13"/>
      <c r="RMZ21" s="2"/>
      <c r="RNC21" s="13"/>
      <c r="RND21" s="2"/>
      <c r="RNG21" s="13"/>
      <c r="RNH21" s="2"/>
      <c r="RNK21" s="13"/>
      <c r="RNL21" s="2"/>
      <c r="RNO21" s="13"/>
      <c r="RNP21" s="2"/>
      <c r="RNS21" s="13"/>
      <c r="RNT21" s="2"/>
      <c r="RNW21" s="13"/>
      <c r="RNX21" s="2"/>
      <c r="ROA21" s="13"/>
      <c r="ROB21" s="2"/>
      <c r="ROE21" s="13"/>
      <c r="ROF21" s="2"/>
      <c r="ROI21" s="13"/>
      <c r="ROJ21" s="2"/>
      <c r="ROM21" s="13"/>
      <c r="RON21" s="2"/>
      <c r="ROQ21" s="13"/>
      <c r="ROR21" s="2"/>
      <c r="ROU21" s="13"/>
      <c r="ROV21" s="2"/>
      <c r="ROY21" s="13"/>
      <c r="ROZ21" s="2"/>
      <c r="RPC21" s="13"/>
      <c r="RPD21" s="2"/>
      <c r="RPG21" s="13"/>
      <c r="RPH21" s="2"/>
      <c r="RPK21" s="13"/>
      <c r="RPL21" s="2"/>
      <c r="RPO21" s="13"/>
      <c r="RPP21" s="2"/>
      <c r="RPS21" s="13"/>
      <c r="RPT21" s="2"/>
      <c r="RPW21" s="13"/>
      <c r="RPX21" s="2"/>
      <c r="RQA21" s="13"/>
      <c r="RQB21" s="2"/>
      <c r="RQE21" s="13"/>
      <c r="RQF21" s="2"/>
      <c r="RQI21" s="13"/>
      <c r="RQJ21" s="2"/>
      <c r="RQM21" s="13"/>
      <c r="RQN21" s="2"/>
      <c r="RQQ21" s="13"/>
      <c r="RQR21" s="2"/>
      <c r="RQU21" s="13"/>
      <c r="RQV21" s="2"/>
      <c r="RQY21" s="13"/>
      <c r="RQZ21" s="2"/>
      <c r="RRC21" s="13"/>
      <c r="RRD21" s="2"/>
      <c r="RRG21" s="13"/>
      <c r="RRH21" s="2"/>
      <c r="RRK21" s="13"/>
      <c r="RRL21" s="2"/>
      <c r="RRO21" s="13"/>
      <c r="RRP21" s="2"/>
      <c r="RRS21" s="13"/>
      <c r="RRT21" s="2"/>
      <c r="RRW21" s="13"/>
      <c r="RRX21" s="2"/>
      <c r="RSA21" s="13"/>
      <c r="RSB21" s="2"/>
      <c r="RSE21" s="13"/>
      <c r="RSF21" s="2"/>
      <c r="RSI21" s="13"/>
      <c r="RSJ21" s="2"/>
      <c r="RSM21" s="13"/>
      <c r="RSN21" s="2"/>
      <c r="RSQ21" s="13"/>
      <c r="RSR21" s="2"/>
      <c r="RSU21" s="13"/>
      <c r="RSV21" s="2"/>
      <c r="RSY21" s="13"/>
      <c r="RSZ21" s="2"/>
      <c r="RTC21" s="13"/>
      <c r="RTD21" s="2"/>
      <c r="RTG21" s="13"/>
      <c r="RTH21" s="2"/>
      <c r="RTK21" s="13"/>
      <c r="RTL21" s="2"/>
      <c r="RTO21" s="13"/>
      <c r="RTP21" s="2"/>
      <c r="RTS21" s="13"/>
      <c r="RTT21" s="2"/>
      <c r="RTW21" s="13"/>
      <c r="RTX21" s="2"/>
      <c r="RUA21" s="13"/>
      <c r="RUB21" s="2"/>
      <c r="RUE21" s="13"/>
      <c r="RUF21" s="2"/>
      <c r="RUI21" s="13"/>
      <c r="RUJ21" s="2"/>
      <c r="RUM21" s="13"/>
      <c r="RUN21" s="2"/>
      <c r="RUQ21" s="13"/>
      <c r="RUR21" s="2"/>
      <c r="RUU21" s="13"/>
      <c r="RUV21" s="2"/>
      <c r="RUY21" s="13"/>
      <c r="RUZ21" s="2"/>
      <c r="RVC21" s="13"/>
      <c r="RVD21" s="2"/>
      <c r="RVG21" s="13"/>
      <c r="RVH21" s="2"/>
      <c r="RVK21" s="13"/>
      <c r="RVL21" s="2"/>
      <c r="RVO21" s="13"/>
      <c r="RVP21" s="2"/>
      <c r="RVS21" s="13"/>
      <c r="RVT21" s="2"/>
      <c r="RVW21" s="13"/>
      <c r="RVX21" s="2"/>
      <c r="RWA21" s="13"/>
      <c r="RWB21" s="2"/>
      <c r="RWE21" s="13"/>
      <c r="RWF21" s="2"/>
      <c r="RWI21" s="13"/>
      <c r="RWJ21" s="2"/>
      <c r="RWM21" s="13"/>
      <c r="RWN21" s="2"/>
      <c r="RWQ21" s="13"/>
      <c r="RWR21" s="2"/>
      <c r="RWU21" s="13"/>
      <c r="RWV21" s="2"/>
      <c r="RWY21" s="13"/>
      <c r="RWZ21" s="2"/>
      <c r="RXC21" s="13"/>
      <c r="RXD21" s="2"/>
      <c r="RXG21" s="13"/>
      <c r="RXH21" s="2"/>
      <c r="RXK21" s="13"/>
      <c r="RXL21" s="2"/>
      <c r="RXO21" s="13"/>
      <c r="RXP21" s="2"/>
      <c r="RXS21" s="13"/>
      <c r="RXT21" s="2"/>
      <c r="RXW21" s="13"/>
      <c r="RXX21" s="2"/>
      <c r="RYA21" s="13"/>
      <c r="RYB21" s="2"/>
      <c r="RYE21" s="13"/>
      <c r="RYF21" s="2"/>
      <c r="RYI21" s="13"/>
      <c r="RYJ21" s="2"/>
      <c r="RYM21" s="13"/>
      <c r="RYN21" s="2"/>
      <c r="RYQ21" s="13"/>
      <c r="RYR21" s="2"/>
      <c r="RYU21" s="13"/>
      <c r="RYV21" s="2"/>
      <c r="RYY21" s="13"/>
      <c r="RYZ21" s="2"/>
      <c r="RZC21" s="13"/>
      <c r="RZD21" s="2"/>
      <c r="RZG21" s="13"/>
      <c r="RZH21" s="2"/>
      <c r="RZK21" s="13"/>
      <c r="RZL21" s="2"/>
      <c r="RZO21" s="13"/>
      <c r="RZP21" s="2"/>
      <c r="RZS21" s="13"/>
      <c r="RZT21" s="2"/>
      <c r="RZW21" s="13"/>
      <c r="RZX21" s="2"/>
      <c r="SAA21" s="13"/>
      <c r="SAB21" s="2"/>
      <c r="SAE21" s="13"/>
      <c r="SAF21" s="2"/>
      <c r="SAI21" s="13"/>
      <c r="SAJ21" s="2"/>
      <c r="SAM21" s="13"/>
      <c r="SAN21" s="2"/>
      <c r="SAQ21" s="13"/>
      <c r="SAR21" s="2"/>
      <c r="SAU21" s="13"/>
      <c r="SAV21" s="2"/>
      <c r="SAY21" s="13"/>
      <c r="SAZ21" s="2"/>
      <c r="SBC21" s="13"/>
      <c r="SBD21" s="2"/>
      <c r="SBG21" s="13"/>
      <c r="SBH21" s="2"/>
      <c r="SBK21" s="13"/>
      <c r="SBL21" s="2"/>
      <c r="SBO21" s="13"/>
      <c r="SBP21" s="2"/>
      <c r="SBS21" s="13"/>
      <c r="SBT21" s="2"/>
      <c r="SBW21" s="13"/>
      <c r="SBX21" s="2"/>
      <c r="SCA21" s="13"/>
      <c r="SCB21" s="2"/>
      <c r="SCE21" s="13"/>
      <c r="SCF21" s="2"/>
      <c r="SCI21" s="13"/>
      <c r="SCJ21" s="2"/>
      <c r="SCM21" s="13"/>
      <c r="SCN21" s="2"/>
      <c r="SCQ21" s="13"/>
      <c r="SCR21" s="2"/>
      <c r="SCU21" s="13"/>
      <c r="SCV21" s="2"/>
      <c r="SCY21" s="13"/>
      <c r="SCZ21" s="2"/>
      <c r="SDC21" s="13"/>
      <c r="SDD21" s="2"/>
      <c r="SDG21" s="13"/>
      <c r="SDH21" s="2"/>
      <c r="SDK21" s="13"/>
      <c r="SDL21" s="2"/>
      <c r="SDO21" s="13"/>
      <c r="SDP21" s="2"/>
      <c r="SDS21" s="13"/>
      <c r="SDT21" s="2"/>
      <c r="SDW21" s="13"/>
      <c r="SDX21" s="2"/>
      <c r="SEA21" s="13"/>
      <c r="SEB21" s="2"/>
      <c r="SEE21" s="13"/>
      <c r="SEF21" s="2"/>
      <c r="SEI21" s="13"/>
      <c r="SEJ21" s="2"/>
      <c r="SEM21" s="13"/>
      <c r="SEN21" s="2"/>
      <c r="SEQ21" s="13"/>
      <c r="SER21" s="2"/>
      <c r="SEU21" s="13"/>
      <c r="SEV21" s="2"/>
      <c r="SEY21" s="13"/>
      <c r="SEZ21" s="2"/>
      <c r="SFC21" s="13"/>
      <c r="SFD21" s="2"/>
      <c r="SFG21" s="13"/>
      <c r="SFH21" s="2"/>
      <c r="SFK21" s="13"/>
      <c r="SFL21" s="2"/>
      <c r="SFO21" s="13"/>
      <c r="SFP21" s="2"/>
      <c r="SFS21" s="13"/>
      <c r="SFT21" s="2"/>
      <c r="SFW21" s="13"/>
      <c r="SFX21" s="2"/>
      <c r="SGA21" s="13"/>
      <c r="SGB21" s="2"/>
      <c r="SGE21" s="13"/>
      <c r="SGF21" s="2"/>
      <c r="SGI21" s="13"/>
      <c r="SGJ21" s="2"/>
      <c r="SGM21" s="13"/>
      <c r="SGN21" s="2"/>
      <c r="SGQ21" s="13"/>
      <c r="SGR21" s="2"/>
      <c r="SGU21" s="13"/>
      <c r="SGV21" s="2"/>
      <c r="SGY21" s="13"/>
      <c r="SGZ21" s="2"/>
      <c r="SHC21" s="13"/>
      <c r="SHD21" s="2"/>
      <c r="SHG21" s="13"/>
      <c r="SHH21" s="2"/>
      <c r="SHK21" s="13"/>
      <c r="SHL21" s="2"/>
      <c r="SHO21" s="13"/>
      <c r="SHP21" s="2"/>
      <c r="SHS21" s="13"/>
      <c r="SHT21" s="2"/>
      <c r="SHW21" s="13"/>
      <c r="SHX21" s="2"/>
      <c r="SIA21" s="13"/>
      <c r="SIB21" s="2"/>
      <c r="SIE21" s="13"/>
      <c r="SIF21" s="2"/>
      <c r="SII21" s="13"/>
      <c r="SIJ21" s="2"/>
      <c r="SIM21" s="13"/>
      <c r="SIN21" s="2"/>
      <c r="SIQ21" s="13"/>
      <c r="SIR21" s="2"/>
      <c r="SIU21" s="13"/>
      <c r="SIV21" s="2"/>
      <c r="SIY21" s="13"/>
      <c r="SIZ21" s="2"/>
      <c r="SJC21" s="13"/>
      <c r="SJD21" s="2"/>
      <c r="SJG21" s="13"/>
      <c r="SJH21" s="2"/>
      <c r="SJK21" s="13"/>
      <c r="SJL21" s="2"/>
      <c r="SJO21" s="13"/>
      <c r="SJP21" s="2"/>
      <c r="SJS21" s="13"/>
      <c r="SJT21" s="2"/>
      <c r="SJW21" s="13"/>
      <c r="SJX21" s="2"/>
      <c r="SKA21" s="13"/>
      <c r="SKB21" s="2"/>
      <c r="SKE21" s="13"/>
      <c r="SKF21" s="2"/>
      <c r="SKI21" s="13"/>
      <c r="SKJ21" s="2"/>
      <c r="SKM21" s="13"/>
      <c r="SKN21" s="2"/>
      <c r="SKQ21" s="13"/>
      <c r="SKR21" s="2"/>
      <c r="SKU21" s="13"/>
      <c r="SKV21" s="2"/>
      <c r="SKY21" s="13"/>
      <c r="SKZ21" s="2"/>
      <c r="SLC21" s="13"/>
      <c r="SLD21" s="2"/>
      <c r="SLG21" s="13"/>
      <c r="SLH21" s="2"/>
      <c r="SLK21" s="13"/>
      <c r="SLL21" s="2"/>
      <c r="SLO21" s="13"/>
      <c r="SLP21" s="2"/>
      <c r="SLS21" s="13"/>
      <c r="SLT21" s="2"/>
      <c r="SLW21" s="13"/>
      <c r="SLX21" s="2"/>
      <c r="SMA21" s="13"/>
      <c r="SMB21" s="2"/>
      <c r="SME21" s="13"/>
      <c r="SMF21" s="2"/>
      <c r="SMI21" s="13"/>
      <c r="SMJ21" s="2"/>
      <c r="SMM21" s="13"/>
      <c r="SMN21" s="2"/>
      <c r="SMQ21" s="13"/>
      <c r="SMR21" s="2"/>
      <c r="SMU21" s="13"/>
      <c r="SMV21" s="2"/>
      <c r="SMY21" s="13"/>
      <c r="SMZ21" s="2"/>
      <c r="SNC21" s="13"/>
      <c r="SND21" s="2"/>
      <c r="SNG21" s="13"/>
      <c r="SNH21" s="2"/>
      <c r="SNK21" s="13"/>
      <c r="SNL21" s="2"/>
      <c r="SNO21" s="13"/>
      <c r="SNP21" s="2"/>
      <c r="SNS21" s="13"/>
      <c r="SNT21" s="2"/>
      <c r="SNW21" s="13"/>
      <c r="SNX21" s="2"/>
      <c r="SOA21" s="13"/>
      <c r="SOB21" s="2"/>
      <c r="SOE21" s="13"/>
      <c r="SOF21" s="2"/>
      <c r="SOI21" s="13"/>
      <c r="SOJ21" s="2"/>
      <c r="SOM21" s="13"/>
      <c r="SON21" s="2"/>
      <c r="SOQ21" s="13"/>
      <c r="SOR21" s="2"/>
      <c r="SOU21" s="13"/>
      <c r="SOV21" s="2"/>
      <c r="SOY21" s="13"/>
      <c r="SOZ21" s="2"/>
      <c r="SPC21" s="13"/>
      <c r="SPD21" s="2"/>
      <c r="SPG21" s="13"/>
      <c r="SPH21" s="2"/>
      <c r="SPK21" s="13"/>
      <c r="SPL21" s="2"/>
      <c r="SPO21" s="13"/>
      <c r="SPP21" s="2"/>
      <c r="SPS21" s="13"/>
      <c r="SPT21" s="2"/>
      <c r="SPW21" s="13"/>
      <c r="SPX21" s="2"/>
      <c r="SQA21" s="13"/>
      <c r="SQB21" s="2"/>
      <c r="SQE21" s="13"/>
      <c r="SQF21" s="2"/>
      <c r="SQI21" s="13"/>
      <c r="SQJ21" s="2"/>
      <c r="SQM21" s="13"/>
      <c r="SQN21" s="2"/>
      <c r="SQQ21" s="13"/>
      <c r="SQR21" s="2"/>
      <c r="SQU21" s="13"/>
      <c r="SQV21" s="2"/>
      <c r="SQY21" s="13"/>
      <c r="SQZ21" s="2"/>
      <c r="SRC21" s="13"/>
      <c r="SRD21" s="2"/>
      <c r="SRG21" s="13"/>
      <c r="SRH21" s="2"/>
      <c r="SRK21" s="13"/>
      <c r="SRL21" s="2"/>
      <c r="SRO21" s="13"/>
      <c r="SRP21" s="2"/>
      <c r="SRS21" s="13"/>
      <c r="SRT21" s="2"/>
      <c r="SRW21" s="13"/>
      <c r="SRX21" s="2"/>
      <c r="SSA21" s="13"/>
      <c r="SSB21" s="2"/>
      <c r="SSE21" s="13"/>
      <c r="SSF21" s="2"/>
      <c r="SSI21" s="13"/>
      <c r="SSJ21" s="2"/>
      <c r="SSM21" s="13"/>
      <c r="SSN21" s="2"/>
      <c r="SSQ21" s="13"/>
      <c r="SSR21" s="2"/>
      <c r="SSU21" s="13"/>
      <c r="SSV21" s="2"/>
      <c r="SSY21" s="13"/>
      <c r="SSZ21" s="2"/>
      <c r="STC21" s="13"/>
      <c r="STD21" s="2"/>
      <c r="STG21" s="13"/>
      <c r="STH21" s="2"/>
      <c r="STK21" s="13"/>
      <c r="STL21" s="2"/>
      <c r="STO21" s="13"/>
      <c r="STP21" s="2"/>
      <c r="STS21" s="13"/>
      <c r="STT21" s="2"/>
      <c r="STW21" s="13"/>
      <c r="STX21" s="2"/>
      <c r="SUA21" s="13"/>
      <c r="SUB21" s="2"/>
      <c r="SUE21" s="13"/>
      <c r="SUF21" s="2"/>
      <c r="SUI21" s="13"/>
      <c r="SUJ21" s="2"/>
      <c r="SUM21" s="13"/>
      <c r="SUN21" s="2"/>
      <c r="SUQ21" s="13"/>
      <c r="SUR21" s="2"/>
      <c r="SUU21" s="13"/>
      <c r="SUV21" s="2"/>
      <c r="SUY21" s="13"/>
      <c r="SUZ21" s="2"/>
      <c r="SVC21" s="13"/>
      <c r="SVD21" s="2"/>
      <c r="SVG21" s="13"/>
      <c r="SVH21" s="2"/>
      <c r="SVK21" s="13"/>
      <c r="SVL21" s="2"/>
      <c r="SVO21" s="13"/>
      <c r="SVP21" s="2"/>
      <c r="SVS21" s="13"/>
      <c r="SVT21" s="2"/>
      <c r="SVW21" s="13"/>
      <c r="SVX21" s="2"/>
      <c r="SWA21" s="13"/>
      <c r="SWB21" s="2"/>
      <c r="SWE21" s="13"/>
      <c r="SWF21" s="2"/>
      <c r="SWI21" s="13"/>
      <c r="SWJ21" s="2"/>
      <c r="SWM21" s="13"/>
      <c r="SWN21" s="2"/>
      <c r="SWQ21" s="13"/>
      <c r="SWR21" s="2"/>
      <c r="SWU21" s="13"/>
      <c r="SWV21" s="2"/>
      <c r="SWY21" s="13"/>
      <c r="SWZ21" s="2"/>
      <c r="SXC21" s="13"/>
      <c r="SXD21" s="2"/>
      <c r="SXG21" s="13"/>
      <c r="SXH21" s="2"/>
      <c r="SXK21" s="13"/>
      <c r="SXL21" s="2"/>
      <c r="SXO21" s="13"/>
      <c r="SXP21" s="2"/>
      <c r="SXS21" s="13"/>
      <c r="SXT21" s="2"/>
      <c r="SXW21" s="13"/>
      <c r="SXX21" s="2"/>
      <c r="SYA21" s="13"/>
      <c r="SYB21" s="2"/>
      <c r="SYE21" s="13"/>
      <c r="SYF21" s="2"/>
      <c r="SYI21" s="13"/>
      <c r="SYJ21" s="2"/>
      <c r="SYM21" s="13"/>
      <c r="SYN21" s="2"/>
      <c r="SYQ21" s="13"/>
      <c r="SYR21" s="2"/>
      <c r="SYU21" s="13"/>
      <c r="SYV21" s="2"/>
      <c r="SYY21" s="13"/>
      <c r="SYZ21" s="2"/>
      <c r="SZC21" s="13"/>
      <c r="SZD21" s="2"/>
      <c r="SZG21" s="13"/>
      <c r="SZH21" s="2"/>
      <c r="SZK21" s="13"/>
      <c r="SZL21" s="2"/>
      <c r="SZO21" s="13"/>
      <c r="SZP21" s="2"/>
      <c r="SZS21" s="13"/>
      <c r="SZT21" s="2"/>
      <c r="SZW21" s="13"/>
      <c r="SZX21" s="2"/>
      <c r="TAA21" s="13"/>
      <c r="TAB21" s="2"/>
      <c r="TAE21" s="13"/>
      <c r="TAF21" s="2"/>
      <c r="TAI21" s="13"/>
      <c r="TAJ21" s="2"/>
      <c r="TAM21" s="13"/>
      <c r="TAN21" s="2"/>
      <c r="TAQ21" s="13"/>
      <c r="TAR21" s="2"/>
      <c r="TAU21" s="13"/>
      <c r="TAV21" s="2"/>
      <c r="TAY21" s="13"/>
      <c r="TAZ21" s="2"/>
      <c r="TBC21" s="13"/>
      <c r="TBD21" s="2"/>
      <c r="TBG21" s="13"/>
      <c r="TBH21" s="2"/>
      <c r="TBK21" s="13"/>
      <c r="TBL21" s="2"/>
      <c r="TBO21" s="13"/>
      <c r="TBP21" s="2"/>
      <c r="TBS21" s="13"/>
      <c r="TBT21" s="2"/>
      <c r="TBW21" s="13"/>
      <c r="TBX21" s="2"/>
      <c r="TCA21" s="13"/>
      <c r="TCB21" s="2"/>
      <c r="TCE21" s="13"/>
      <c r="TCF21" s="2"/>
      <c r="TCI21" s="13"/>
      <c r="TCJ21" s="2"/>
      <c r="TCM21" s="13"/>
      <c r="TCN21" s="2"/>
      <c r="TCQ21" s="13"/>
      <c r="TCR21" s="2"/>
      <c r="TCU21" s="13"/>
      <c r="TCV21" s="2"/>
      <c r="TCY21" s="13"/>
      <c r="TCZ21" s="2"/>
      <c r="TDC21" s="13"/>
      <c r="TDD21" s="2"/>
      <c r="TDG21" s="13"/>
      <c r="TDH21" s="2"/>
      <c r="TDK21" s="13"/>
      <c r="TDL21" s="2"/>
      <c r="TDO21" s="13"/>
      <c r="TDP21" s="2"/>
      <c r="TDS21" s="13"/>
      <c r="TDT21" s="2"/>
      <c r="TDW21" s="13"/>
      <c r="TDX21" s="2"/>
      <c r="TEA21" s="13"/>
      <c r="TEB21" s="2"/>
      <c r="TEE21" s="13"/>
      <c r="TEF21" s="2"/>
      <c r="TEI21" s="13"/>
      <c r="TEJ21" s="2"/>
      <c r="TEM21" s="13"/>
      <c r="TEN21" s="2"/>
      <c r="TEQ21" s="13"/>
      <c r="TER21" s="2"/>
      <c r="TEU21" s="13"/>
      <c r="TEV21" s="2"/>
      <c r="TEY21" s="13"/>
      <c r="TEZ21" s="2"/>
      <c r="TFC21" s="13"/>
      <c r="TFD21" s="2"/>
      <c r="TFG21" s="13"/>
      <c r="TFH21" s="2"/>
      <c r="TFK21" s="13"/>
      <c r="TFL21" s="2"/>
      <c r="TFO21" s="13"/>
      <c r="TFP21" s="2"/>
      <c r="TFS21" s="13"/>
      <c r="TFT21" s="2"/>
      <c r="TFW21" s="13"/>
      <c r="TFX21" s="2"/>
      <c r="TGA21" s="13"/>
      <c r="TGB21" s="2"/>
      <c r="TGE21" s="13"/>
      <c r="TGF21" s="2"/>
      <c r="TGI21" s="13"/>
      <c r="TGJ21" s="2"/>
      <c r="TGM21" s="13"/>
      <c r="TGN21" s="2"/>
      <c r="TGQ21" s="13"/>
      <c r="TGR21" s="2"/>
      <c r="TGU21" s="13"/>
      <c r="TGV21" s="2"/>
      <c r="TGY21" s="13"/>
      <c r="TGZ21" s="2"/>
      <c r="THC21" s="13"/>
      <c r="THD21" s="2"/>
      <c r="THG21" s="13"/>
      <c r="THH21" s="2"/>
      <c r="THK21" s="13"/>
      <c r="THL21" s="2"/>
      <c r="THO21" s="13"/>
      <c r="THP21" s="2"/>
      <c r="THS21" s="13"/>
      <c r="THT21" s="2"/>
      <c r="THW21" s="13"/>
      <c r="THX21" s="2"/>
      <c r="TIA21" s="13"/>
      <c r="TIB21" s="2"/>
      <c r="TIE21" s="13"/>
      <c r="TIF21" s="2"/>
      <c r="TII21" s="13"/>
      <c r="TIJ21" s="2"/>
      <c r="TIM21" s="13"/>
      <c r="TIN21" s="2"/>
      <c r="TIQ21" s="13"/>
      <c r="TIR21" s="2"/>
      <c r="TIU21" s="13"/>
      <c r="TIV21" s="2"/>
      <c r="TIY21" s="13"/>
      <c r="TIZ21" s="2"/>
      <c r="TJC21" s="13"/>
      <c r="TJD21" s="2"/>
      <c r="TJG21" s="13"/>
      <c r="TJH21" s="2"/>
      <c r="TJK21" s="13"/>
      <c r="TJL21" s="2"/>
      <c r="TJO21" s="13"/>
      <c r="TJP21" s="2"/>
      <c r="TJS21" s="13"/>
      <c r="TJT21" s="2"/>
      <c r="TJW21" s="13"/>
      <c r="TJX21" s="2"/>
      <c r="TKA21" s="13"/>
      <c r="TKB21" s="2"/>
      <c r="TKE21" s="13"/>
      <c r="TKF21" s="2"/>
      <c r="TKI21" s="13"/>
      <c r="TKJ21" s="2"/>
      <c r="TKM21" s="13"/>
      <c r="TKN21" s="2"/>
      <c r="TKQ21" s="13"/>
      <c r="TKR21" s="2"/>
      <c r="TKU21" s="13"/>
      <c r="TKV21" s="2"/>
      <c r="TKY21" s="13"/>
      <c r="TKZ21" s="2"/>
      <c r="TLC21" s="13"/>
      <c r="TLD21" s="2"/>
      <c r="TLG21" s="13"/>
      <c r="TLH21" s="2"/>
      <c r="TLK21" s="13"/>
      <c r="TLL21" s="2"/>
      <c r="TLO21" s="13"/>
      <c r="TLP21" s="2"/>
      <c r="TLS21" s="13"/>
      <c r="TLT21" s="2"/>
      <c r="TLW21" s="13"/>
      <c r="TLX21" s="2"/>
      <c r="TMA21" s="13"/>
      <c r="TMB21" s="2"/>
      <c r="TME21" s="13"/>
      <c r="TMF21" s="2"/>
      <c r="TMI21" s="13"/>
      <c r="TMJ21" s="2"/>
      <c r="TMM21" s="13"/>
      <c r="TMN21" s="2"/>
      <c r="TMQ21" s="13"/>
      <c r="TMR21" s="2"/>
      <c r="TMU21" s="13"/>
      <c r="TMV21" s="2"/>
      <c r="TMY21" s="13"/>
      <c r="TMZ21" s="2"/>
      <c r="TNC21" s="13"/>
      <c r="TND21" s="2"/>
      <c r="TNG21" s="13"/>
      <c r="TNH21" s="2"/>
      <c r="TNK21" s="13"/>
      <c r="TNL21" s="2"/>
      <c r="TNO21" s="13"/>
      <c r="TNP21" s="2"/>
      <c r="TNS21" s="13"/>
      <c r="TNT21" s="2"/>
      <c r="TNW21" s="13"/>
      <c r="TNX21" s="2"/>
      <c r="TOA21" s="13"/>
      <c r="TOB21" s="2"/>
      <c r="TOE21" s="13"/>
      <c r="TOF21" s="2"/>
      <c r="TOI21" s="13"/>
      <c r="TOJ21" s="2"/>
      <c r="TOM21" s="13"/>
      <c r="TON21" s="2"/>
      <c r="TOQ21" s="13"/>
      <c r="TOR21" s="2"/>
      <c r="TOU21" s="13"/>
      <c r="TOV21" s="2"/>
      <c r="TOY21" s="13"/>
      <c r="TOZ21" s="2"/>
      <c r="TPC21" s="13"/>
      <c r="TPD21" s="2"/>
      <c r="TPG21" s="13"/>
      <c r="TPH21" s="2"/>
      <c r="TPK21" s="13"/>
      <c r="TPL21" s="2"/>
      <c r="TPO21" s="13"/>
      <c r="TPP21" s="2"/>
      <c r="TPS21" s="13"/>
      <c r="TPT21" s="2"/>
      <c r="TPW21" s="13"/>
      <c r="TPX21" s="2"/>
      <c r="TQA21" s="13"/>
      <c r="TQB21" s="2"/>
      <c r="TQE21" s="13"/>
      <c r="TQF21" s="2"/>
      <c r="TQI21" s="13"/>
      <c r="TQJ21" s="2"/>
      <c r="TQM21" s="13"/>
      <c r="TQN21" s="2"/>
      <c r="TQQ21" s="13"/>
      <c r="TQR21" s="2"/>
      <c r="TQU21" s="13"/>
      <c r="TQV21" s="2"/>
      <c r="TQY21" s="13"/>
      <c r="TQZ21" s="2"/>
      <c r="TRC21" s="13"/>
      <c r="TRD21" s="2"/>
      <c r="TRG21" s="13"/>
      <c r="TRH21" s="2"/>
      <c r="TRK21" s="13"/>
      <c r="TRL21" s="2"/>
      <c r="TRO21" s="13"/>
      <c r="TRP21" s="2"/>
      <c r="TRS21" s="13"/>
      <c r="TRT21" s="2"/>
      <c r="TRW21" s="13"/>
      <c r="TRX21" s="2"/>
      <c r="TSA21" s="13"/>
      <c r="TSB21" s="2"/>
      <c r="TSE21" s="13"/>
      <c r="TSF21" s="2"/>
      <c r="TSI21" s="13"/>
      <c r="TSJ21" s="2"/>
      <c r="TSM21" s="13"/>
      <c r="TSN21" s="2"/>
      <c r="TSQ21" s="13"/>
      <c r="TSR21" s="2"/>
      <c r="TSU21" s="13"/>
      <c r="TSV21" s="2"/>
      <c r="TSY21" s="13"/>
      <c r="TSZ21" s="2"/>
      <c r="TTC21" s="13"/>
      <c r="TTD21" s="2"/>
      <c r="TTG21" s="13"/>
      <c r="TTH21" s="2"/>
      <c r="TTK21" s="13"/>
      <c r="TTL21" s="2"/>
      <c r="TTO21" s="13"/>
      <c r="TTP21" s="2"/>
      <c r="TTS21" s="13"/>
      <c r="TTT21" s="2"/>
      <c r="TTW21" s="13"/>
      <c r="TTX21" s="2"/>
      <c r="TUA21" s="13"/>
      <c r="TUB21" s="2"/>
      <c r="TUE21" s="13"/>
      <c r="TUF21" s="2"/>
      <c r="TUI21" s="13"/>
      <c r="TUJ21" s="2"/>
      <c r="TUM21" s="13"/>
      <c r="TUN21" s="2"/>
      <c r="TUQ21" s="13"/>
      <c r="TUR21" s="2"/>
      <c r="TUU21" s="13"/>
      <c r="TUV21" s="2"/>
      <c r="TUY21" s="13"/>
      <c r="TUZ21" s="2"/>
      <c r="TVC21" s="13"/>
      <c r="TVD21" s="2"/>
      <c r="TVG21" s="13"/>
      <c r="TVH21" s="2"/>
      <c r="TVK21" s="13"/>
      <c r="TVL21" s="2"/>
      <c r="TVO21" s="13"/>
      <c r="TVP21" s="2"/>
      <c r="TVS21" s="13"/>
      <c r="TVT21" s="2"/>
      <c r="TVW21" s="13"/>
      <c r="TVX21" s="2"/>
      <c r="TWA21" s="13"/>
      <c r="TWB21" s="2"/>
      <c r="TWE21" s="13"/>
      <c r="TWF21" s="2"/>
      <c r="TWI21" s="13"/>
      <c r="TWJ21" s="2"/>
      <c r="TWM21" s="13"/>
      <c r="TWN21" s="2"/>
      <c r="TWQ21" s="13"/>
      <c r="TWR21" s="2"/>
      <c r="TWU21" s="13"/>
      <c r="TWV21" s="2"/>
      <c r="TWY21" s="13"/>
      <c r="TWZ21" s="2"/>
      <c r="TXC21" s="13"/>
      <c r="TXD21" s="2"/>
      <c r="TXG21" s="13"/>
      <c r="TXH21" s="2"/>
      <c r="TXK21" s="13"/>
      <c r="TXL21" s="2"/>
      <c r="TXO21" s="13"/>
      <c r="TXP21" s="2"/>
      <c r="TXS21" s="13"/>
      <c r="TXT21" s="2"/>
      <c r="TXW21" s="13"/>
      <c r="TXX21" s="2"/>
      <c r="TYA21" s="13"/>
      <c r="TYB21" s="2"/>
      <c r="TYE21" s="13"/>
      <c r="TYF21" s="2"/>
      <c r="TYI21" s="13"/>
      <c r="TYJ21" s="2"/>
      <c r="TYM21" s="13"/>
      <c r="TYN21" s="2"/>
      <c r="TYQ21" s="13"/>
      <c r="TYR21" s="2"/>
      <c r="TYU21" s="13"/>
      <c r="TYV21" s="2"/>
      <c r="TYY21" s="13"/>
      <c r="TYZ21" s="2"/>
      <c r="TZC21" s="13"/>
      <c r="TZD21" s="2"/>
      <c r="TZG21" s="13"/>
      <c r="TZH21" s="2"/>
      <c r="TZK21" s="13"/>
      <c r="TZL21" s="2"/>
      <c r="TZO21" s="13"/>
      <c r="TZP21" s="2"/>
      <c r="TZS21" s="13"/>
      <c r="TZT21" s="2"/>
      <c r="TZW21" s="13"/>
      <c r="TZX21" s="2"/>
      <c r="UAA21" s="13"/>
      <c r="UAB21" s="2"/>
      <c r="UAE21" s="13"/>
      <c r="UAF21" s="2"/>
      <c r="UAI21" s="13"/>
      <c r="UAJ21" s="2"/>
      <c r="UAM21" s="13"/>
      <c r="UAN21" s="2"/>
      <c r="UAQ21" s="13"/>
      <c r="UAR21" s="2"/>
      <c r="UAU21" s="13"/>
      <c r="UAV21" s="2"/>
      <c r="UAY21" s="13"/>
      <c r="UAZ21" s="2"/>
      <c r="UBC21" s="13"/>
      <c r="UBD21" s="2"/>
      <c r="UBG21" s="13"/>
      <c r="UBH21" s="2"/>
      <c r="UBK21" s="13"/>
      <c r="UBL21" s="2"/>
      <c r="UBO21" s="13"/>
      <c r="UBP21" s="2"/>
      <c r="UBS21" s="13"/>
      <c r="UBT21" s="2"/>
      <c r="UBW21" s="13"/>
      <c r="UBX21" s="2"/>
      <c r="UCA21" s="13"/>
      <c r="UCB21" s="2"/>
      <c r="UCE21" s="13"/>
      <c r="UCF21" s="2"/>
      <c r="UCI21" s="13"/>
      <c r="UCJ21" s="2"/>
      <c r="UCM21" s="13"/>
      <c r="UCN21" s="2"/>
      <c r="UCQ21" s="13"/>
      <c r="UCR21" s="2"/>
      <c r="UCU21" s="13"/>
      <c r="UCV21" s="2"/>
      <c r="UCY21" s="13"/>
      <c r="UCZ21" s="2"/>
      <c r="UDC21" s="13"/>
      <c r="UDD21" s="2"/>
      <c r="UDG21" s="13"/>
      <c r="UDH21" s="2"/>
      <c r="UDK21" s="13"/>
      <c r="UDL21" s="2"/>
      <c r="UDO21" s="13"/>
      <c r="UDP21" s="2"/>
      <c r="UDS21" s="13"/>
      <c r="UDT21" s="2"/>
      <c r="UDW21" s="13"/>
      <c r="UDX21" s="2"/>
      <c r="UEA21" s="13"/>
      <c r="UEB21" s="2"/>
      <c r="UEE21" s="13"/>
      <c r="UEF21" s="2"/>
      <c r="UEI21" s="13"/>
      <c r="UEJ21" s="2"/>
      <c r="UEM21" s="13"/>
      <c r="UEN21" s="2"/>
      <c r="UEQ21" s="13"/>
      <c r="UER21" s="2"/>
      <c r="UEU21" s="13"/>
      <c r="UEV21" s="2"/>
      <c r="UEY21" s="13"/>
      <c r="UEZ21" s="2"/>
      <c r="UFC21" s="13"/>
      <c r="UFD21" s="2"/>
      <c r="UFG21" s="13"/>
      <c r="UFH21" s="2"/>
      <c r="UFK21" s="13"/>
      <c r="UFL21" s="2"/>
      <c r="UFO21" s="13"/>
      <c r="UFP21" s="2"/>
      <c r="UFS21" s="13"/>
      <c r="UFT21" s="2"/>
      <c r="UFW21" s="13"/>
      <c r="UFX21" s="2"/>
      <c r="UGA21" s="13"/>
      <c r="UGB21" s="2"/>
      <c r="UGE21" s="13"/>
      <c r="UGF21" s="2"/>
      <c r="UGI21" s="13"/>
      <c r="UGJ21" s="2"/>
      <c r="UGM21" s="13"/>
      <c r="UGN21" s="2"/>
      <c r="UGQ21" s="13"/>
      <c r="UGR21" s="2"/>
      <c r="UGU21" s="13"/>
      <c r="UGV21" s="2"/>
      <c r="UGY21" s="13"/>
      <c r="UGZ21" s="2"/>
      <c r="UHC21" s="13"/>
      <c r="UHD21" s="2"/>
      <c r="UHG21" s="13"/>
      <c r="UHH21" s="2"/>
      <c r="UHK21" s="13"/>
      <c r="UHL21" s="2"/>
      <c r="UHO21" s="13"/>
      <c r="UHP21" s="2"/>
      <c r="UHS21" s="13"/>
      <c r="UHT21" s="2"/>
      <c r="UHW21" s="13"/>
      <c r="UHX21" s="2"/>
      <c r="UIA21" s="13"/>
      <c r="UIB21" s="2"/>
      <c r="UIE21" s="13"/>
      <c r="UIF21" s="2"/>
      <c r="UII21" s="13"/>
      <c r="UIJ21" s="2"/>
      <c r="UIM21" s="13"/>
      <c r="UIN21" s="2"/>
      <c r="UIQ21" s="13"/>
      <c r="UIR21" s="2"/>
      <c r="UIU21" s="13"/>
      <c r="UIV21" s="2"/>
      <c r="UIY21" s="13"/>
      <c r="UIZ21" s="2"/>
      <c r="UJC21" s="13"/>
      <c r="UJD21" s="2"/>
      <c r="UJG21" s="13"/>
      <c r="UJH21" s="2"/>
      <c r="UJK21" s="13"/>
      <c r="UJL21" s="2"/>
      <c r="UJO21" s="13"/>
      <c r="UJP21" s="2"/>
      <c r="UJS21" s="13"/>
      <c r="UJT21" s="2"/>
      <c r="UJW21" s="13"/>
      <c r="UJX21" s="2"/>
      <c r="UKA21" s="13"/>
      <c r="UKB21" s="2"/>
      <c r="UKE21" s="13"/>
      <c r="UKF21" s="2"/>
      <c r="UKI21" s="13"/>
      <c r="UKJ21" s="2"/>
      <c r="UKM21" s="13"/>
      <c r="UKN21" s="2"/>
      <c r="UKQ21" s="13"/>
      <c r="UKR21" s="2"/>
      <c r="UKU21" s="13"/>
      <c r="UKV21" s="2"/>
      <c r="UKY21" s="13"/>
      <c r="UKZ21" s="2"/>
      <c r="ULC21" s="13"/>
      <c r="ULD21" s="2"/>
      <c r="ULG21" s="13"/>
      <c r="ULH21" s="2"/>
      <c r="ULK21" s="13"/>
      <c r="ULL21" s="2"/>
      <c r="ULO21" s="13"/>
      <c r="ULP21" s="2"/>
      <c r="ULS21" s="13"/>
      <c r="ULT21" s="2"/>
      <c r="ULW21" s="13"/>
      <c r="ULX21" s="2"/>
      <c r="UMA21" s="13"/>
      <c r="UMB21" s="2"/>
      <c r="UME21" s="13"/>
      <c r="UMF21" s="2"/>
      <c r="UMI21" s="13"/>
      <c r="UMJ21" s="2"/>
      <c r="UMM21" s="13"/>
      <c r="UMN21" s="2"/>
      <c r="UMQ21" s="13"/>
      <c r="UMR21" s="2"/>
      <c r="UMU21" s="13"/>
      <c r="UMV21" s="2"/>
      <c r="UMY21" s="13"/>
      <c r="UMZ21" s="2"/>
      <c r="UNC21" s="13"/>
      <c r="UND21" s="2"/>
      <c r="UNG21" s="13"/>
      <c r="UNH21" s="2"/>
      <c r="UNK21" s="13"/>
      <c r="UNL21" s="2"/>
      <c r="UNO21" s="13"/>
      <c r="UNP21" s="2"/>
      <c r="UNS21" s="13"/>
      <c r="UNT21" s="2"/>
      <c r="UNW21" s="13"/>
      <c r="UNX21" s="2"/>
      <c r="UOA21" s="13"/>
      <c r="UOB21" s="2"/>
      <c r="UOE21" s="13"/>
      <c r="UOF21" s="2"/>
      <c r="UOI21" s="13"/>
      <c r="UOJ21" s="2"/>
      <c r="UOM21" s="13"/>
      <c r="UON21" s="2"/>
      <c r="UOQ21" s="13"/>
      <c r="UOR21" s="2"/>
      <c r="UOU21" s="13"/>
      <c r="UOV21" s="2"/>
      <c r="UOY21" s="13"/>
      <c r="UOZ21" s="2"/>
      <c r="UPC21" s="13"/>
      <c r="UPD21" s="2"/>
      <c r="UPG21" s="13"/>
      <c r="UPH21" s="2"/>
      <c r="UPK21" s="13"/>
      <c r="UPL21" s="2"/>
      <c r="UPO21" s="13"/>
      <c r="UPP21" s="2"/>
      <c r="UPS21" s="13"/>
      <c r="UPT21" s="2"/>
      <c r="UPW21" s="13"/>
      <c r="UPX21" s="2"/>
      <c r="UQA21" s="13"/>
      <c r="UQB21" s="2"/>
      <c r="UQE21" s="13"/>
      <c r="UQF21" s="2"/>
      <c r="UQI21" s="13"/>
      <c r="UQJ21" s="2"/>
      <c r="UQM21" s="13"/>
      <c r="UQN21" s="2"/>
      <c r="UQQ21" s="13"/>
      <c r="UQR21" s="2"/>
      <c r="UQU21" s="13"/>
      <c r="UQV21" s="2"/>
      <c r="UQY21" s="13"/>
      <c r="UQZ21" s="2"/>
      <c r="URC21" s="13"/>
      <c r="URD21" s="2"/>
      <c r="URG21" s="13"/>
      <c r="URH21" s="2"/>
      <c r="URK21" s="13"/>
      <c r="URL21" s="2"/>
      <c r="URO21" s="13"/>
      <c r="URP21" s="2"/>
      <c r="URS21" s="13"/>
      <c r="URT21" s="2"/>
      <c r="URW21" s="13"/>
      <c r="URX21" s="2"/>
      <c r="USA21" s="13"/>
      <c r="USB21" s="2"/>
      <c r="USE21" s="13"/>
      <c r="USF21" s="2"/>
      <c r="USI21" s="13"/>
      <c r="USJ21" s="2"/>
      <c r="USM21" s="13"/>
      <c r="USN21" s="2"/>
      <c r="USQ21" s="13"/>
      <c r="USR21" s="2"/>
      <c r="USU21" s="13"/>
      <c r="USV21" s="2"/>
      <c r="USY21" s="13"/>
      <c r="USZ21" s="2"/>
      <c r="UTC21" s="13"/>
      <c r="UTD21" s="2"/>
      <c r="UTG21" s="13"/>
      <c r="UTH21" s="2"/>
      <c r="UTK21" s="13"/>
      <c r="UTL21" s="2"/>
      <c r="UTO21" s="13"/>
      <c r="UTP21" s="2"/>
      <c r="UTS21" s="13"/>
      <c r="UTT21" s="2"/>
      <c r="UTW21" s="13"/>
      <c r="UTX21" s="2"/>
      <c r="UUA21" s="13"/>
      <c r="UUB21" s="2"/>
      <c r="UUE21" s="13"/>
      <c r="UUF21" s="2"/>
      <c r="UUI21" s="13"/>
      <c r="UUJ21" s="2"/>
      <c r="UUM21" s="13"/>
      <c r="UUN21" s="2"/>
      <c r="UUQ21" s="13"/>
      <c r="UUR21" s="2"/>
      <c r="UUU21" s="13"/>
      <c r="UUV21" s="2"/>
      <c r="UUY21" s="13"/>
      <c r="UUZ21" s="2"/>
      <c r="UVC21" s="13"/>
      <c r="UVD21" s="2"/>
      <c r="UVG21" s="13"/>
      <c r="UVH21" s="2"/>
      <c r="UVK21" s="13"/>
      <c r="UVL21" s="2"/>
      <c r="UVO21" s="13"/>
      <c r="UVP21" s="2"/>
      <c r="UVS21" s="13"/>
      <c r="UVT21" s="2"/>
      <c r="UVW21" s="13"/>
      <c r="UVX21" s="2"/>
      <c r="UWA21" s="13"/>
      <c r="UWB21" s="2"/>
      <c r="UWE21" s="13"/>
      <c r="UWF21" s="2"/>
      <c r="UWI21" s="13"/>
      <c r="UWJ21" s="2"/>
      <c r="UWM21" s="13"/>
      <c r="UWN21" s="2"/>
      <c r="UWQ21" s="13"/>
      <c r="UWR21" s="2"/>
      <c r="UWU21" s="13"/>
      <c r="UWV21" s="2"/>
      <c r="UWY21" s="13"/>
      <c r="UWZ21" s="2"/>
      <c r="UXC21" s="13"/>
      <c r="UXD21" s="2"/>
      <c r="UXG21" s="13"/>
      <c r="UXH21" s="2"/>
      <c r="UXK21" s="13"/>
      <c r="UXL21" s="2"/>
      <c r="UXO21" s="13"/>
      <c r="UXP21" s="2"/>
      <c r="UXS21" s="13"/>
      <c r="UXT21" s="2"/>
      <c r="UXW21" s="13"/>
      <c r="UXX21" s="2"/>
      <c r="UYA21" s="13"/>
      <c r="UYB21" s="2"/>
      <c r="UYE21" s="13"/>
      <c r="UYF21" s="2"/>
      <c r="UYI21" s="13"/>
      <c r="UYJ21" s="2"/>
      <c r="UYM21" s="13"/>
      <c r="UYN21" s="2"/>
      <c r="UYQ21" s="13"/>
      <c r="UYR21" s="2"/>
      <c r="UYU21" s="13"/>
      <c r="UYV21" s="2"/>
      <c r="UYY21" s="13"/>
      <c r="UYZ21" s="2"/>
      <c r="UZC21" s="13"/>
      <c r="UZD21" s="2"/>
      <c r="UZG21" s="13"/>
      <c r="UZH21" s="2"/>
      <c r="UZK21" s="13"/>
      <c r="UZL21" s="2"/>
      <c r="UZO21" s="13"/>
      <c r="UZP21" s="2"/>
      <c r="UZS21" s="13"/>
      <c r="UZT21" s="2"/>
      <c r="UZW21" s="13"/>
      <c r="UZX21" s="2"/>
      <c r="VAA21" s="13"/>
      <c r="VAB21" s="2"/>
      <c r="VAE21" s="13"/>
      <c r="VAF21" s="2"/>
      <c r="VAI21" s="13"/>
      <c r="VAJ21" s="2"/>
      <c r="VAM21" s="13"/>
      <c r="VAN21" s="2"/>
      <c r="VAQ21" s="13"/>
      <c r="VAR21" s="2"/>
      <c r="VAU21" s="13"/>
      <c r="VAV21" s="2"/>
      <c r="VAY21" s="13"/>
      <c r="VAZ21" s="2"/>
      <c r="VBC21" s="13"/>
      <c r="VBD21" s="2"/>
      <c r="VBG21" s="13"/>
      <c r="VBH21" s="2"/>
      <c r="VBK21" s="13"/>
      <c r="VBL21" s="2"/>
      <c r="VBO21" s="13"/>
      <c r="VBP21" s="2"/>
      <c r="VBS21" s="13"/>
      <c r="VBT21" s="2"/>
      <c r="VBW21" s="13"/>
      <c r="VBX21" s="2"/>
      <c r="VCA21" s="13"/>
      <c r="VCB21" s="2"/>
      <c r="VCE21" s="13"/>
      <c r="VCF21" s="2"/>
      <c r="VCI21" s="13"/>
      <c r="VCJ21" s="2"/>
      <c r="VCM21" s="13"/>
      <c r="VCN21" s="2"/>
      <c r="VCQ21" s="13"/>
      <c r="VCR21" s="2"/>
      <c r="VCU21" s="13"/>
      <c r="VCV21" s="2"/>
      <c r="VCY21" s="13"/>
      <c r="VCZ21" s="2"/>
      <c r="VDC21" s="13"/>
      <c r="VDD21" s="2"/>
      <c r="VDG21" s="13"/>
      <c r="VDH21" s="2"/>
      <c r="VDK21" s="13"/>
      <c r="VDL21" s="2"/>
      <c r="VDO21" s="13"/>
      <c r="VDP21" s="2"/>
      <c r="VDS21" s="13"/>
      <c r="VDT21" s="2"/>
      <c r="VDW21" s="13"/>
      <c r="VDX21" s="2"/>
      <c r="VEA21" s="13"/>
      <c r="VEB21" s="2"/>
      <c r="VEE21" s="13"/>
      <c r="VEF21" s="2"/>
      <c r="VEI21" s="13"/>
      <c r="VEJ21" s="2"/>
      <c r="VEM21" s="13"/>
      <c r="VEN21" s="2"/>
      <c r="VEQ21" s="13"/>
      <c r="VER21" s="2"/>
      <c r="VEU21" s="13"/>
      <c r="VEV21" s="2"/>
      <c r="VEY21" s="13"/>
      <c r="VEZ21" s="2"/>
      <c r="VFC21" s="13"/>
      <c r="VFD21" s="2"/>
      <c r="VFG21" s="13"/>
      <c r="VFH21" s="2"/>
      <c r="VFK21" s="13"/>
      <c r="VFL21" s="2"/>
      <c r="VFO21" s="13"/>
      <c r="VFP21" s="2"/>
      <c r="VFS21" s="13"/>
      <c r="VFT21" s="2"/>
      <c r="VFW21" s="13"/>
      <c r="VFX21" s="2"/>
      <c r="VGA21" s="13"/>
      <c r="VGB21" s="2"/>
      <c r="VGE21" s="13"/>
      <c r="VGF21" s="2"/>
      <c r="VGI21" s="13"/>
      <c r="VGJ21" s="2"/>
      <c r="VGM21" s="13"/>
      <c r="VGN21" s="2"/>
      <c r="VGQ21" s="13"/>
      <c r="VGR21" s="2"/>
      <c r="VGU21" s="13"/>
      <c r="VGV21" s="2"/>
      <c r="VGY21" s="13"/>
      <c r="VGZ21" s="2"/>
      <c r="VHC21" s="13"/>
      <c r="VHD21" s="2"/>
      <c r="VHG21" s="13"/>
      <c r="VHH21" s="2"/>
      <c r="VHK21" s="13"/>
      <c r="VHL21" s="2"/>
      <c r="VHO21" s="13"/>
      <c r="VHP21" s="2"/>
      <c r="VHS21" s="13"/>
      <c r="VHT21" s="2"/>
      <c r="VHW21" s="13"/>
      <c r="VHX21" s="2"/>
      <c r="VIA21" s="13"/>
      <c r="VIB21" s="2"/>
      <c r="VIE21" s="13"/>
      <c r="VIF21" s="2"/>
      <c r="VII21" s="13"/>
      <c r="VIJ21" s="2"/>
      <c r="VIM21" s="13"/>
      <c r="VIN21" s="2"/>
      <c r="VIQ21" s="13"/>
      <c r="VIR21" s="2"/>
      <c r="VIU21" s="13"/>
      <c r="VIV21" s="2"/>
      <c r="VIY21" s="13"/>
      <c r="VIZ21" s="2"/>
      <c r="VJC21" s="13"/>
      <c r="VJD21" s="2"/>
      <c r="VJG21" s="13"/>
      <c r="VJH21" s="2"/>
      <c r="VJK21" s="13"/>
      <c r="VJL21" s="2"/>
      <c r="VJO21" s="13"/>
      <c r="VJP21" s="2"/>
      <c r="VJS21" s="13"/>
      <c r="VJT21" s="2"/>
      <c r="VJW21" s="13"/>
      <c r="VJX21" s="2"/>
      <c r="VKA21" s="13"/>
      <c r="VKB21" s="2"/>
      <c r="VKE21" s="13"/>
      <c r="VKF21" s="2"/>
      <c r="VKI21" s="13"/>
      <c r="VKJ21" s="2"/>
      <c r="VKM21" s="13"/>
      <c r="VKN21" s="2"/>
      <c r="VKQ21" s="13"/>
      <c r="VKR21" s="2"/>
      <c r="VKU21" s="13"/>
      <c r="VKV21" s="2"/>
      <c r="VKY21" s="13"/>
      <c r="VKZ21" s="2"/>
      <c r="VLC21" s="13"/>
      <c r="VLD21" s="2"/>
      <c r="VLG21" s="13"/>
      <c r="VLH21" s="2"/>
      <c r="VLK21" s="13"/>
      <c r="VLL21" s="2"/>
      <c r="VLO21" s="13"/>
      <c r="VLP21" s="2"/>
      <c r="VLS21" s="13"/>
      <c r="VLT21" s="2"/>
      <c r="VLW21" s="13"/>
      <c r="VLX21" s="2"/>
      <c r="VMA21" s="13"/>
      <c r="VMB21" s="2"/>
      <c r="VME21" s="13"/>
      <c r="VMF21" s="2"/>
      <c r="VMI21" s="13"/>
      <c r="VMJ21" s="2"/>
      <c r="VMM21" s="13"/>
      <c r="VMN21" s="2"/>
      <c r="VMQ21" s="13"/>
      <c r="VMR21" s="2"/>
      <c r="VMU21" s="13"/>
      <c r="VMV21" s="2"/>
      <c r="VMY21" s="13"/>
      <c r="VMZ21" s="2"/>
      <c r="VNC21" s="13"/>
      <c r="VND21" s="2"/>
      <c r="VNG21" s="13"/>
      <c r="VNH21" s="2"/>
      <c r="VNK21" s="13"/>
      <c r="VNL21" s="2"/>
      <c r="VNO21" s="13"/>
      <c r="VNP21" s="2"/>
      <c r="VNS21" s="13"/>
      <c r="VNT21" s="2"/>
      <c r="VNW21" s="13"/>
      <c r="VNX21" s="2"/>
      <c r="VOA21" s="13"/>
      <c r="VOB21" s="2"/>
      <c r="VOE21" s="13"/>
      <c r="VOF21" s="2"/>
      <c r="VOI21" s="13"/>
      <c r="VOJ21" s="2"/>
      <c r="VOM21" s="13"/>
      <c r="VON21" s="2"/>
      <c r="VOQ21" s="13"/>
      <c r="VOR21" s="2"/>
      <c r="VOU21" s="13"/>
      <c r="VOV21" s="2"/>
      <c r="VOY21" s="13"/>
      <c r="VOZ21" s="2"/>
      <c r="VPC21" s="13"/>
      <c r="VPD21" s="2"/>
      <c r="VPG21" s="13"/>
      <c r="VPH21" s="2"/>
      <c r="VPK21" s="13"/>
      <c r="VPL21" s="2"/>
      <c r="VPO21" s="13"/>
      <c r="VPP21" s="2"/>
      <c r="VPS21" s="13"/>
      <c r="VPT21" s="2"/>
      <c r="VPW21" s="13"/>
      <c r="VPX21" s="2"/>
      <c r="VQA21" s="13"/>
      <c r="VQB21" s="2"/>
      <c r="VQE21" s="13"/>
      <c r="VQF21" s="2"/>
      <c r="VQI21" s="13"/>
      <c r="VQJ21" s="2"/>
      <c r="VQM21" s="13"/>
      <c r="VQN21" s="2"/>
      <c r="VQQ21" s="13"/>
      <c r="VQR21" s="2"/>
      <c r="VQU21" s="13"/>
      <c r="VQV21" s="2"/>
      <c r="VQY21" s="13"/>
      <c r="VQZ21" s="2"/>
      <c r="VRC21" s="13"/>
      <c r="VRD21" s="2"/>
      <c r="VRG21" s="13"/>
      <c r="VRH21" s="2"/>
      <c r="VRK21" s="13"/>
      <c r="VRL21" s="2"/>
      <c r="VRO21" s="13"/>
      <c r="VRP21" s="2"/>
      <c r="VRS21" s="13"/>
      <c r="VRT21" s="2"/>
      <c r="VRW21" s="13"/>
      <c r="VRX21" s="2"/>
      <c r="VSA21" s="13"/>
      <c r="VSB21" s="2"/>
      <c r="VSE21" s="13"/>
      <c r="VSF21" s="2"/>
      <c r="VSI21" s="13"/>
      <c r="VSJ21" s="2"/>
      <c r="VSM21" s="13"/>
      <c r="VSN21" s="2"/>
      <c r="VSQ21" s="13"/>
      <c r="VSR21" s="2"/>
      <c r="VSU21" s="13"/>
      <c r="VSV21" s="2"/>
      <c r="VSY21" s="13"/>
      <c r="VSZ21" s="2"/>
      <c r="VTC21" s="13"/>
      <c r="VTD21" s="2"/>
      <c r="VTG21" s="13"/>
      <c r="VTH21" s="2"/>
      <c r="VTK21" s="13"/>
      <c r="VTL21" s="2"/>
      <c r="VTO21" s="13"/>
      <c r="VTP21" s="2"/>
      <c r="VTS21" s="13"/>
      <c r="VTT21" s="2"/>
      <c r="VTW21" s="13"/>
      <c r="VTX21" s="2"/>
      <c r="VUA21" s="13"/>
      <c r="VUB21" s="2"/>
      <c r="VUE21" s="13"/>
      <c r="VUF21" s="2"/>
      <c r="VUI21" s="13"/>
      <c r="VUJ21" s="2"/>
      <c r="VUM21" s="13"/>
      <c r="VUN21" s="2"/>
      <c r="VUQ21" s="13"/>
      <c r="VUR21" s="2"/>
      <c r="VUU21" s="13"/>
      <c r="VUV21" s="2"/>
      <c r="VUY21" s="13"/>
      <c r="VUZ21" s="2"/>
      <c r="VVC21" s="13"/>
      <c r="VVD21" s="2"/>
      <c r="VVG21" s="13"/>
      <c r="VVH21" s="2"/>
      <c r="VVK21" s="13"/>
      <c r="VVL21" s="2"/>
      <c r="VVO21" s="13"/>
      <c r="VVP21" s="2"/>
      <c r="VVS21" s="13"/>
      <c r="VVT21" s="2"/>
      <c r="VVW21" s="13"/>
      <c r="VVX21" s="2"/>
      <c r="VWA21" s="13"/>
      <c r="VWB21" s="2"/>
      <c r="VWE21" s="13"/>
      <c r="VWF21" s="2"/>
      <c r="VWI21" s="13"/>
      <c r="VWJ21" s="2"/>
      <c r="VWM21" s="13"/>
      <c r="VWN21" s="2"/>
      <c r="VWQ21" s="13"/>
      <c r="VWR21" s="2"/>
      <c r="VWU21" s="13"/>
      <c r="VWV21" s="2"/>
      <c r="VWY21" s="13"/>
      <c r="VWZ21" s="2"/>
      <c r="VXC21" s="13"/>
      <c r="VXD21" s="2"/>
      <c r="VXG21" s="13"/>
      <c r="VXH21" s="2"/>
      <c r="VXK21" s="13"/>
      <c r="VXL21" s="2"/>
      <c r="VXO21" s="13"/>
      <c r="VXP21" s="2"/>
      <c r="VXS21" s="13"/>
      <c r="VXT21" s="2"/>
      <c r="VXW21" s="13"/>
      <c r="VXX21" s="2"/>
      <c r="VYA21" s="13"/>
      <c r="VYB21" s="2"/>
      <c r="VYE21" s="13"/>
      <c r="VYF21" s="2"/>
      <c r="VYI21" s="13"/>
      <c r="VYJ21" s="2"/>
      <c r="VYM21" s="13"/>
      <c r="VYN21" s="2"/>
      <c r="VYQ21" s="13"/>
      <c r="VYR21" s="2"/>
      <c r="VYU21" s="13"/>
      <c r="VYV21" s="2"/>
      <c r="VYY21" s="13"/>
      <c r="VYZ21" s="2"/>
      <c r="VZC21" s="13"/>
      <c r="VZD21" s="2"/>
      <c r="VZG21" s="13"/>
      <c r="VZH21" s="2"/>
      <c r="VZK21" s="13"/>
      <c r="VZL21" s="2"/>
      <c r="VZO21" s="13"/>
      <c r="VZP21" s="2"/>
      <c r="VZS21" s="13"/>
      <c r="VZT21" s="2"/>
      <c r="VZW21" s="13"/>
      <c r="VZX21" s="2"/>
      <c r="WAA21" s="13"/>
      <c r="WAB21" s="2"/>
      <c r="WAE21" s="13"/>
      <c r="WAF21" s="2"/>
      <c r="WAI21" s="13"/>
      <c r="WAJ21" s="2"/>
      <c r="WAM21" s="13"/>
      <c r="WAN21" s="2"/>
      <c r="WAQ21" s="13"/>
      <c r="WAR21" s="2"/>
      <c r="WAU21" s="13"/>
      <c r="WAV21" s="2"/>
      <c r="WAY21" s="13"/>
      <c r="WAZ21" s="2"/>
      <c r="WBC21" s="13"/>
      <c r="WBD21" s="2"/>
      <c r="WBG21" s="13"/>
      <c r="WBH21" s="2"/>
      <c r="WBK21" s="13"/>
      <c r="WBL21" s="2"/>
      <c r="WBO21" s="13"/>
      <c r="WBP21" s="2"/>
      <c r="WBS21" s="13"/>
      <c r="WBT21" s="2"/>
      <c r="WBW21" s="13"/>
      <c r="WBX21" s="2"/>
      <c r="WCA21" s="13"/>
      <c r="WCB21" s="2"/>
      <c r="WCE21" s="13"/>
      <c r="WCF21" s="2"/>
      <c r="WCI21" s="13"/>
      <c r="WCJ21" s="2"/>
      <c r="WCM21" s="13"/>
      <c r="WCN21" s="2"/>
      <c r="WCQ21" s="13"/>
      <c r="WCR21" s="2"/>
      <c r="WCU21" s="13"/>
      <c r="WCV21" s="2"/>
      <c r="WCY21" s="13"/>
      <c r="WCZ21" s="2"/>
      <c r="WDC21" s="13"/>
      <c r="WDD21" s="2"/>
      <c r="WDG21" s="13"/>
      <c r="WDH21" s="2"/>
      <c r="WDK21" s="13"/>
      <c r="WDL21" s="2"/>
      <c r="WDO21" s="13"/>
      <c r="WDP21" s="2"/>
      <c r="WDS21" s="13"/>
      <c r="WDT21" s="2"/>
      <c r="WDW21" s="13"/>
      <c r="WDX21" s="2"/>
      <c r="WEA21" s="13"/>
      <c r="WEB21" s="2"/>
      <c r="WEE21" s="13"/>
      <c r="WEF21" s="2"/>
      <c r="WEI21" s="13"/>
      <c r="WEJ21" s="2"/>
      <c r="WEM21" s="13"/>
      <c r="WEN21" s="2"/>
      <c r="WEQ21" s="13"/>
      <c r="WER21" s="2"/>
      <c r="WEU21" s="13"/>
      <c r="WEV21" s="2"/>
      <c r="WEY21" s="13"/>
      <c r="WEZ21" s="2"/>
      <c r="WFC21" s="13"/>
      <c r="WFD21" s="2"/>
      <c r="WFG21" s="13"/>
      <c r="WFH21" s="2"/>
      <c r="WFK21" s="13"/>
      <c r="WFL21" s="2"/>
      <c r="WFO21" s="13"/>
      <c r="WFP21" s="2"/>
      <c r="WFS21" s="13"/>
      <c r="WFT21" s="2"/>
      <c r="WFW21" s="13"/>
      <c r="WFX21" s="2"/>
      <c r="WGA21" s="13"/>
      <c r="WGB21" s="2"/>
      <c r="WGE21" s="13"/>
      <c r="WGF21" s="2"/>
      <c r="WGI21" s="13"/>
      <c r="WGJ21" s="2"/>
      <c r="WGM21" s="13"/>
      <c r="WGN21" s="2"/>
      <c r="WGQ21" s="13"/>
      <c r="WGR21" s="2"/>
      <c r="WGU21" s="13"/>
      <c r="WGV21" s="2"/>
      <c r="WGY21" s="13"/>
      <c r="WGZ21" s="2"/>
      <c r="WHC21" s="13"/>
      <c r="WHD21" s="2"/>
      <c r="WHG21" s="13"/>
      <c r="WHH21" s="2"/>
      <c r="WHK21" s="13"/>
      <c r="WHL21" s="2"/>
      <c r="WHO21" s="13"/>
      <c r="WHP21" s="2"/>
      <c r="WHS21" s="13"/>
      <c r="WHT21" s="2"/>
      <c r="WHW21" s="13"/>
      <c r="WHX21" s="2"/>
      <c r="WIA21" s="13"/>
      <c r="WIB21" s="2"/>
      <c r="WIE21" s="13"/>
      <c r="WIF21" s="2"/>
      <c r="WII21" s="13"/>
      <c r="WIJ21" s="2"/>
      <c r="WIM21" s="13"/>
      <c r="WIN21" s="2"/>
      <c r="WIQ21" s="13"/>
      <c r="WIR21" s="2"/>
      <c r="WIU21" s="13"/>
      <c r="WIV21" s="2"/>
      <c r="WIY21" s="13"/>
      <c r="WIZ21" s="2"/>
      <c r="WJC21" s="13"/>
      <c r="WJD21" s="2"/>
      <c r="WJG21" s="13"/>
      <c r="WJH21" s="2"/>
      <c r="WJK21" s="13"/>
      <c r="WJL21" s="2"/>
      <c r="WJO21" s="13"/>
      <c r="WJP21" s="2"/>
      <c r="WJS21" s="13"/>
      <c r="WJT21" s="2"/>
      <c r="WJW21" s="13"/>
      <c r="WJX21" s="2"/>
      <c r="WKA21" s="13"/>
      <c r="WKB21" s="2"/>
      <c r="WKE21" s="13"/>
      <c r="WKF21" s="2"/>
      <c r="WKI21" s="13"/>
      <c r="WKJ21" s="2"/>
      <c r="WKM21" s="13"/>
      <c r="WKN21" s="2"/>
      <c r="WKQ21" s="13"/>
      <c r="WKR21" s="2"/>
      <c r="WKU21" s="13"/>
      <c r="WKV21" s="2"/>
      <c r="WKY21" s="13"/>
      <c r="WKZ21" s="2"/>
      <c r="WLC21" s="13"/>
      <c r="WLD21" s="2"/>
      <c r="WLG21" s="13"/>
      <c r="WLH21" s="2"/>
      <c r="WLK21" s="13"/>
      <c r="WLL21" s="2"/>
      <c r="WLO21" s="13"/>
      <c r="WLP21" s="2"/>
      <c r="WLS21" s="13"/>
      <c r="WLT21" s="2"/>
      <c r="WLW21" s="13"/>
      <c r="WLX21" s="2"/>
      <c r="WMA21" s="13"/>
      <c r="WMB21" s="2"/>
      <c r="WME21" s="13"/>
      <c r="WMF21" s="2"/>
      <c r="WMI21" s="13"/>
      <c r="WMJ21" s="2"/>
      <c r="WMM21" s="13"/>
      <c r="WMN21" s="2"/>
      <c r="WMQ21" s="13"/>
      <c r="WMR21" s="2"/>
      <c r="WMU21" s="13"/>
      <c r="WMV21" s="2"/>
      <c r="WMY21" s="13"/>
      <c r="WMZ21" s="2"/>
      <c r="WNC21" s="13"/>
      <c r="WND21" s="2"/>
      <c r="WNG21" s="13"/>
      <c r="WNH21" s="2"/>
      <c r="WNK21" s="13"/>
      <c r="WNL21" s="2"/>
      <c r="WNO21" s="13"/>
      <c r="WNP21" s="2"/>
      <c r="WNS21" s="13"/>
      <c r="WNT21" s="2"/>
      <c r="WNW21" s="13"/>
      <c r="WNX21" s="2"/>
      <c r="WOA21" s="13"/>
      <c r="WOB21" s="2"/>
      <c r="WOE21" s="13"/>
      <c r="WOF21" s="2"/>
      <c r="WOI21" s="13"/>
      <c r="WOJ21" s="2"/>
      <c r="WOM21" s="13"/>
      <c r="WON21" s="2"/>
      <c r="WOQ21" s="13"/>
      <c r="WOR21" s="2"/>
      <c r="WOU21" s="13"/>
      <c r="WOV21" s="2"/>
      <c r="WOY21" s="13"/>
      <c r="WOZ21" s="2"/>
      <c r="WPC21" s="13"/>
      <c r="WPD21" s="2"/>
      <c r="WPG21" s="13"/>
      <c r="WPH21" s="2"/>
      <c r="WPK21" s="13"/>
      <c r="WPL21" s="2"/>
      <c r="WPO21" s="13"/>
      <c r="WPP21" s="2"/>
      <c r="WPS21" s="13"/>
      <c r="WPT21" s="2"/>
      <c r="WPW21" s="13"/>
      <c r="WPX21" s="2"/>
      <c r="WQA21" s="13"/>
      <c r="WQB21" s="2"/>
      <c r="WQE21" s="13"/>
      <c r="WQF21" s="2"/>
      <c r="WQI21" s="13"/>
      <c r="WQJ21" s="2"/>
      <c r="WQM21" s="13"/>
      <c r="WQN21" s="2"/>
      <c r="WQQ21" s="13"/>
      <c r="WQR21" s="2"/>
      <c r="WQU21" s="13"/>
      <c r="WQV21" s="2"/>
      <c r="WQY21" s="13"/>
      <c r="WQZ21" s="2"/>
      <c r="WRC21" s="13"/>
      <c r="WRD21" s="2"/>
      <c r="WRG21" s="13"/>
      <c r="WRH21" s="2"/>
      <c r="WRK21" s="13"/>
      <c r="WRL21" s="2"/>
      <c r="WRO21" s="13"/>
      <c r="WRP21" s="2"/>
      <c r="WRS21" s="13"/>
      <c r="WRT21" s="2"/>
      <c r="WRW21" s="13"/>
      <c r="WRX21" s="2"/>
      <c r="WSA21" s="13"/>
      <c r="WSB21" s="2"/>
      <c r="WSE21" s="13"/>
      <c r="WSF21" s="2"/>
      <c r="WSI21" s="13"/>
      <c r="WSJ21" s="2"/>
      <c r="WSM21" s="13"/>
      <c r="WSN21" s="2"/>
      <c r="WSQ21" s="13"/>
      <c r="WSR21" s="2"/>
      <c r="WSU21" s="13"/>
      <c r="WSV21" s="2"/>
      <c r="WSY21" s="13"/>
      <c r="WSZ21" s="2"/>
      <c r="WTC21" s="13"/>
      <c r="WTD21" s="2"/>
      <c r="WTG21" s="13"/>
      <c r="WTH21" s="2"/>
      <c r="WTK21" s="13"/>
      <c r="WTL21" s="2"/>
      <c r="WTO21" s="13"/>
      <c r="WTP21" s="2"/>
      <c r="WTS21" s="13"/>
      <c r="WTT21" s="2"/>
      <c r="WTW21" s="13"/>
      <c r="WTX21" s="2"/>
      <c r="WUA21" s="13"/>
      <c r="WUB21" s="2"/>
      <c r="WUE21" s="13"/>
      <c r="WUF21" s="2"/>
      <c r="WUI21" s="13"/>
      <c r="WUJ21" s="2"/>
      <c r="WUM21" s="13"/>
      <c r="WUN21" s="2"/>
      <c r="WUQ21" s="13"/>
      <c r="WUR21" s="2"/>
      <c r="WUU21" s="13"/>
      <c r="WUV21" s="2"/>
      <c r="WUY21" s="13"/>
      <c r="WUZ21" s="2"/>
      <c r="WVC21" s="13"/>
      <c r="WVD21" s="2"/>
      <c r="WVG21" s="13"/>
      <c r="WVH21" s="2"/>
      <c r="WVK21" s="13"/>
      <c r="WVL21" s="2"/>
      <c r="WVO21" s="13"/>
      <c r="WVP21" s="2"/>
      <c r="WVS21" s="13"/>
      <c r="WVT21" s="2"/>
      <c r="WVW21" s="13"/>
      <c r="WVX21" s="2"/>
      <c r="WWA21" s="13"/>
      <c r="WWB21" s="2"/>
      <c r="WWE21" s="13"/>
      <c r="WWF21" s="2"/>
      <c r="WWI21" s="13"/>
      <c r="WWJ21" s="2"/>
      <c r="WWM21" s="13"/>
      <c r="WWN21" s="2"/>
      <c r="WWQ21" s="13"/>
      <c r="WWR21" s="2"/>
      <c r="WWU21" s="13"/>
      <c r="WWV21" s="2"/>
      <c r="WWY21" s="13"/>
      <c r="WWZ21" s="2"/>
      <c r="WXC21" s="13"/>
      <c r="WXD21" s="2"/>
      <c r="WXG21" s="13"/>
      <c r="WXH21" s="2"/>
      <c r="WXK21" s="13"/>
      <c r="WXL21" s="2"/>
      <c r="WXO21" s="13"/>
      <c r="WXP21" s="2"/>
      <c r="WXS21" s="13"/>
      <c r="WXT21" s="2"/>
      <c r="WXW21" s="13"/>
      <c r="WXX21" s="2"/>
      <c r="WYA21" s="13"/>
      <c r="WYB21" s="2"/>
      <c r="WYE21" s="13"/>
      <c r="WYF21" s="2"/>
      <c r="WYI21" s="13"/>
      <c r="WYJ21" s="2"/>
      <c r="WYM21" s="13"/>
      <c r="WYN21" s="2"/>
      <c r="WYQ21" s="13"/>
      <c r="WYR21" s="2"/>
      <c r="WYU21" s="13"/>
      <c r="WYV21" s="2"/>
      <c r="WYY21" s="13"/>
      <c r="WYZ21" s="2"/>
      <c r="WZC21" s="13"/>
      <c r="WZD21" s="2"/>
      <c r="WZG21" s="13"/>
      <c r="WZH21" s="2"/>
      <c r="WZK21" s="13"/>
      <c r="WZL21" s="2"/>
      <c r="WZO21" s="13"/>
      <c r="WZP21" s="2"/>
      <c r="WZS21" s="13"/>
      <c r="WZT21" s="2"/>
      <c r="WZW21" s="13"/>
      <c r="WZX21" s="2"/>
      <c r="XAA21" s="13"/>
      <c r="XAB21" s="2"/>
      <c r="XAE21" s="13"/>
      <c r="XAF21" s="2"/>
      <c r="XAI21" s="13"/>
      <c r="XAJ21" s="2"/>
      <c r="XAM21" s="13"/>
      <c r="XAN21" s="2"/>
      <c r="XAQ21" s="13"/>
      <c r="XAR21" s="2"/>
      <c r="XAU21" s="13"/>
      <c r="XAV21" s="2"/>
      <c r="XAY21" s="13"/>
      <c r="XAZ21" s="2"/>
      <c r="XBC21" s="13"/>
      <c r="XBD21" s="2"/>
      <c r="XBG21" s="13"/>
      <c r="XBH21" s="2"/>
      <c r="XBK21" s="13"/>
      <c r="XBL21" s="2"/>
      <c r="XBO21" s="13"/>
      <c r="XBP21" s="2"/>
      <c r="XBS21" s="13"/>
      <c r="XBT21" s="2"/>
      <c r="XBW21" s="13"/>
      <c r="XBX21" s="2"/>
      <c r="XCA21" s="13"/>
      <c r="XCB21" s="2"/>
      <c r="XCE21" s="13"/>
      <c r="XCF21" s="2"/>
      <c r="XCI21" s="13"/>
      <c r="XCJ21" s="2"/>
      <c r="XCM21" s="13"/>
      <c r="XCN21" s="2"/>
      <c r="XCQ21" s="13"/>
      <c r="XCR21" s="2"/>
      <c r="XCU21" s="13"/>
      <c r="XCV21" s="2"/>
      <c r="XCY21" s="13"/>
      <c r="XCZ21" s="2"/>
      <c r="XDC21" s="13"/>
      <c r="XDD21" s="2"/>
      <c r="XDG21" s="13"/>
      <c r="XDH21" s="2"/>
      <c r="XDK21" s="13"/>
      <c r="XDL21" s="2"/>
      <c r="XDO21" s="13"/>
      <c r="XDP21" s="2"/>
      <c r="XDS21" s="13"/>
      <c r="XDT21" s="2"/>
      <c r="XDW21" s="13"/>
      <c r="XDX21" s="2"/>
      <c r="XEA21" s="13"/>
      <c r="XEB21" s="2"/>
      <c r="XEE21" s="13"/>
      <c r="XEF21" s="2"/>
      <c r="XEI21" s="13"/>
      <c r="XEJ21" s="2"/>
      <c r="XEM21" s="13"/>
      <c r="XEN21" s="2"/>
      <c r="XEQ21" s="13"/>
      <c r="XER21" s="2"/>
      <c r="XEU21" s="13"/>
      <c r="XEV21" s="2"/>
      <c r="XEY21" s="13"/>
      <c r="XEZ21" s="2"/>
      <c r="XFC21" s="13"/>
      <c r="XFD21" s="2"/>
    </row>
    <row r="22" spans="1:1024 1027:2048 2051:3072 3075:4096 4099:5120 5123:6144 6147:7168 7171:8192 8195:9216 9219:10240 10243:11264 11267:12288 12291:13312 13315:14336 14339:15360 15363:16384" customFormat="1" x14ac:dyDescent="0.25">
      <c r="A22" t="s">
        <v>952</v>
      </c>
      <c r="B22" t="s">
        <v>936</v>
      </c>
      <c r="C22" s="1">
        <v>45225.344733796293</v>
      </c>
      <c r="D22" s="2">
        <v>550912</v>
      </c>
      <c r="E22" t="s">
        <v>953</v>
      </c>
      <c r="F22" t="s">
        <v>128</v>
      </c>
      <c r="G22" s="13"/>
      <c r="H22" s="2"/>
      <c r="K22" s="13"/>
      <c r="L22" s="2"/>
      <c r="O22" s="13"/>
      <c r="P22" s="2"/>
      <c r="S22" s="13"/>
      <c r="T22" s="2"/>
      <c r="W22" s="13"/>
      <c r="X22" s="2"/>
      <c r="AA22" s="13"/>
      <c r="AB22" s="2"/>
      <c r="AE22" s="13"/>
      <c r="AF22" s="2"/>
      <c r="AI22" s="13"/>
      <c r="AJ22" s="2"/>
      <c r="AM22" s="13"/>
      <c r="AN22" s="2"/>
      <c r="AQ22" s="13"/>
      <c r="AR22" s="2"/>
      <c r="AU22" s="13"/>
      <c r="AV22" s="2"/>
      <c r="AY22" s="13"/>
      <c r="AZ22" s="2"/>
      <c r="BC22" s="13"/>
      <c r="BD22" s="2"/>
      <c r="BG22" s="13"/>
      <c r="BH22" s="2"/>
      <c r="BK22" s="13"/>
      <c r="BL22" s="2"/>
      <c r="BO22" s="13"/>
      <c r="BP22" s="2"/>
      <c r="BS22" s="13"/>
      <c r="BT22" s="2"/>
      <c r="BW22" s="13"/>
      <c r="BX22" s="2"/>
      <c r="CA22" s="13"/>
      <c r="CB22" s="2"/>
      <c r="CE22" s="13"/>
      <c r="CF22" s="2"/>
      <c r="CI22" s="13"/>
      <c r="CJ22" s="2"/>
      <c r="CM22" s="13"/>
      <c r="CN22" s="2"/>
      <c r="CQ22" s="13"/>
      <c r="CR22" s="2"/>
      <c r="CU22" s="13"/>
      <c r="CV22" s="2"/>
      <c r="CY22" s="13"/>
      <c r="CZ22" s="2"/>
      <c r="DC22" s="13"/>
      <c r="DD22" s="2"/>
      <c r="DG22" s="13"/>
      <c r="DH22" s="2"/>
      <c r="DK22" s="13"/>
      <c r="DL22" s="2"/>
      <c r="DO22" s="13"/>
      <c r="DP22" s="2"/>
      <c r="DS22" s="13"/>
      <c r="DT22" s="2"/>
      <c r="DW22" s="13"/>
      <c r="DX22" s="2"/>
      <c r="EA22" s="13"/>
      <c r="EB22" s="2"/>
      <c r="EE22" s="13"/>
      <c r="EF22" s="2"/>
      <c r="EI22" s="13"/>
      <c r="EJ22" s="2"/>
      <c r="EM22" s="13"/>
      <c r="EN22" s="2"/>
      <c r="EQ22" s="13"/>
      <c r="ER22" s="2"/>
      <c r="EU22" s="13"/>
      <c r="EV22" s="2"/>
      <c r="EY22" s="13"/>
      <c r="EZ22" s="2"/>
      <c r="FC22" s="13"/>
      <c r="FD22" s="2"/>
      <c r="FG22" s="13"/>
      <c r="FH22" s="2"/>
      <c r="FK22" s="13"/>
      <c r="FL22" s="2"/>
      <c r="FO22" s="13"/>
      <c r="FP22" s="2"/>
      <c r="FS22" s="13"/>
      <c r="FT22" s="2"/>
      <c r="FW22" s="13"/>
      <c r="FX22" s="2"/>
      <c r="GA22" s="13"/>
      <c r="GB22" s="2"/>
      <c r="GE22" s="13"/>
      <c r="GF22" s="2"/>
      <c r="GI22" s="13"/>
      <c r="GJ22" s="2"/>
      <c r="GM22" s="13"/>
      <c r="GN22" s="2"/>
      <c r="GQ22" s="13"/>
      <c r="GR22" s="2"/>
      <c r="GU22" s="13"/>
      <c r="GV22" s="2"/>
      <c r="GY22" s="13"/>
      <c r="GZ22" s="2"/>
      <c r="HC22" s="13"/>
      <c r="HD22" s="2"/>
      <c r="HG22" s="13"/>
      <c r="HH22" s="2"/>
      <c r="HK22" s="13"/>
      <c r="HL22" s="2"/>
      <c r="HO22" s="13"/>
      <c r="HP22" s="2"/>
      <c r="HS22" s="13"/>
      <c r="HT22" s="2"/>
      <c r="HW22" s="13"/>
      <c r="HX22" s="2"/>
      <c r="IA22" s="13"/>
      <c r="IB22" s="2"/>
      <c r="IE22" s="13"/>
      <c r="IF22" s="2"/>
      <c r="II22" s="13"/>
      <c r="IJ22" s="2"/>
      <c r="IM22" s="13"/>
      <c r="IN22" s="2"/>
      <c r="IQ22" s="13"/>
      <c r="IR22" s="2"/>
      <c r="IU22" s="13"/>
      <c r="IV22" s="2"/>
      <c r="IY22" s="13"/>
      <c r="IZ22" s="2"/>
      <c r="JC22" s="13"/>
      <c r="JD22" s="2"/>
      <c r="JG22" s="13"/>
      <c r="JH22" s="2"/>
      <c r="JK22" s="13"/>
      <c r="JL22" s="2"/>
      <c r="JO22" s="13"/>
      <c r="JP22" s="2"/>
      <c r="JS22" s="13"/>
      <c r="JT22" s="2"/>
      <c r="JW22" s="13"/>
      <c r="JX22" s="2"/>
      <c r="KA22" s="13"/>
      <c r="KB22" s="2"/>
      <c r="KE22" s="13"/>
      <c r="KF22" s="2"/>
      <c r="KI22" s="13"/>
      <c r="KJ22" s="2"/>
      <c r="KM22" s="13"/>
      <c r="KN22" s="2"/>
      <c r="KQ22" s="13"/>
      <c r="KR22" s="2"/>
      <c r="KU22" s="13"/>
      <c r="KV22" s="2"/>
      <c r="KY22" s="13"/>
      <c r="KZ22" s="2"/>
      <c r="LC22" s="13"/>
      <c r="LD22" s="2"/>
      <c r="LG22" s="13"/>
      <c r="LH22" s="2"/>
      <c r="LK22" s="13"/>
      <c r="LL22" s="2"/>
      <c r="LO22" s="13"/>
      <c r="LP22" s="2"/>
      <c r="LS22" s="13"/>
      <c r="LT22" s="2"/>
      <c r="LW22" s="13"/>
      <c r="LX22" s="2"/>
      <c r="MA22" s="13"/>
      <c r="MB22" s="2"/>
      <c r="ME22" s="13"/>
      <c r="MF22" s="2"/>
      <c r="MI22" s="13"/>
      <c r="MJ22" s="2"/>
      <c r="MM22" s="13"/>
      <c r="MN22" s="2"/>
      <c r="MQ22" s="13"/>
      <c r="MR22" s="2"/>
      <c r="MU22" s="13"/>
      <c r="MV22" s="2"/>
      <c r="MY22" s="13"/>
      <c r="MZ22" s="2"/>
      <c r="NC22" s="13"/>
      <c r="ND22" s="2"/>
      <c r="NG22" s="13"/>
      <c r="NH22" s="2"/>
      <c r="NK22" s="13"/>
      <c r="NL22" s="2"/>
      <c r="NO22" s="13"/>
      <c r="NP22" s="2"/>
      <c r="NS22" s="13"/>
      <c r="NT22" s="2"/>
      <c r="NW22" s="13"/>
      <c r="NX22" s="2"/>
      <c r="OA22" s="13"/>
      <c r="OB22" s="2"/>
      <c r="OE22" s="13"/>
      <c r="OF22" s="2"/>
      <c r="OI22" s="13"/>
      <c r="OJ22" s="2"/>
      <c r="OM22" s="13"/>
      <c r="ON22" s="2"/>
      <c r="OQ22" s="13"/>
      <c r="OR22" s="2"/>
      <c r="OU22" s="13"/>
      <c r="OV22" s="2"/>
      <c r="OY22" s="13"/>
      <c r="OZ22" s="2"/>
      <c r="PC22" s="13"/>
      <c r="PD22" s="2"/>
      <c r="PG22" s="13"/>
      <c r="PH22" s="2"/>
      <c r="PK22" s="13"/>
      <c r="PL22" s="2"/>
      <c r="PO22" s="13"/>
      <c r="PP22" s="2"/>
      <c r="PS22" s="13"/>
      <c r="PT22" s="2"/>
      <c r="PW22" s="13"/>
      <c r="PX22" s="2"/>
      <c r="QA22" s="13"/>
      <c r="QB22" s="2"/>
      <c r="QE22" s="13"/>
      <c r="QF22" s="2"/>
      <c r="QI22" s="13"/>
      <c r="QJ22" s="2"/>
      <c r="QM22" s="13"/>
      <c r="QN22" s="2"/>
      <c r="QQ22" s="13"/>
      <c r="QR22" s="2"/>
      <c r="QU22" s="13"/>
      <c r="QV22" s="2"/>
      <c r="QY22" s="13"/>
      <c r="QZ22" s="2"/>
      <c r="RC22" s="13"/>
      <c r="RD22" s="2"/>
      <c r="RG22" s="13"/>
      <c r="RH22" s="2"/>
      <c r="RK22" s="13"/>
      <c r="RL22" s="2"/>
      <c r="RO22" s="13"/>
      <c r="RP22" s="2"/>
      <c r="RS22" s="13"/>
      <c r="RT22" s="2"/>
      <c r="RW22" s="13"/>
      <c r="RX22" s="2"/>
      <c r="SA22" s="13"/>
      <c r="SB22" s="2"/>
      <c r="SE22" s="13"/>
      <c r="SF22" s="2"/>
      <c r="SI22" s="13"/>
      <c r="SJ22" s="2"/>
      <c r="SM22" s="13"/>
      <c r="SN22" s="2"/>
      <c r="SQ22" s="13"/>
      <c r="SR22" s="2"/>
      <c r="SU22" s="13"/>
      <c r="SV22" s="2"/>
      <c r="SY22" s="13"/>
      <c r="SZ22" s="2"/>
      <c r="TC22" s="13"/>
      <c r="TD22" s="2"/>
      <c r="TG22" s="13"/>
      <c r="TH22" s="2"/>
      <c r="TK22" s="13"/>
      <c r="TL22" s="2"/>
      <c r="TO22" s="13"/>
      <c r="TP22" s="2"/>
      <c r="TS22" s="13"/>
      <c r="TT22" s="2"/>
      <c r="TW22" s="13"/>
      <c r="TX22" s="2"/>
      <c r="UA22" s="13"/>
      <c r="UB22" s="2"/>
      <c r="UE22" s="13"/>
      <c r="UF22" s="2"/>
      <c r="UI22" s="13"/>
      <c r="UJ22" s="2"/>
      <c r="UM22" s="13"/>
      <c r="UN22" s="2"/>
      <c r="UQ22" s="13"/>
      <c r="UR22" s="2"/>
      <c r="UU22" s="13"/>
      <c r="UV22" s="2"/>
      <c r="UY22" s="13"/>
      <c r="UZ22" s="2"/>
      <c r="VC22" s="13"/>
      <c r="VD22" s="2"/>
      <c r="VG22" s="13"/>
      <c r="VH22" s="2"/>
      <c r="VK22" s="13"/>
      <c r="VL22" s="2"/>
      <c r="VO22" s="13"/>
      <c r="VP22" s="2"/>
      <c r="VS22" s="13"/>
      <c r="VT22" s="2"/>
      <c r="VW22" s="13"/>
      <c r="VX22" s="2"/>
      <c r="WA22" s="13"/>
      <c r="WB22" s="2"/>
      <c r="WE22" s="13"/>
      <c r="WF22" s="2"/>
      <c r="WI22" s="13"/>
      <c r="WJ22" s="2"/>
      <c r="WM22" s="13"/>
      <c r="WN22" s="2"/>
      <c r="WQ22" s="13"/>
      <c r="WR22" s="2"/>
      <c r="WU22" s="13"/>
      <c r="WV22" s="2"/>
      <c r="WY22" s="13"/>
      <c r="WZ22" s="2"/>
      <c r="XC22" s="13"/>
      <c r="XD22" s="2"/>
      <c r="XG22" s="13"/>
      <c r="XH22" s="2"/>
      <c r="XK22" s="13"/>
      <c r="XL22" s="2"/>
      <c r="XO22" s="13"/>
      <c r="XP22" s="2"/>
      <c r="XS22" s="13"/>
      <c r="XT22" s="2"/>
      <c r="XW22" s="13"/>
      <c r="XX22" s="2"/>
      <c r="YA22" s="13"/>
      <c r="YB22" s="2"/>
      <c r="YE22" s="13"/>
      <c r="YF22" s="2"/>
      <c r="YI22" s="13"/>
      <c r="YJ22" s="2"/>
      <c r="YM22" s="13"/>
      <c r="YN22" s="2"/>
      <c r="YQ22" s="13"/>
      <c r="YR22" s="2"/>
      <c r="YU22" s="13"/>
      <c r="YV22" s="2"/>
      <c r="YY22" s="13"/>
      <c r="YZ22" s="2"/>
      <c r="ZC22" s="13"/>
      <c r="ZD22" s="2"/>
      <c r="ZG22" s="13"/>
      <c r="ZH22" s="2"/>
      <c r="ZK22" s="13"/>
      <c r="ZL22" s="2"/>
      <c r="ZO22" s="13"/>
      <c r="ZP22" s="2"/>
      <c r="ZS22" s="13"/>
      <c r="ZT22" s="2"/>
      <c r="ZW22" s="13"/>
      <c r="ZX22" s="2"/>
      <c r="AAA22" s="13"/>
      <c r="AAB22" s="2"/>
      <c r="AAE22" s="13"/>
      <c r="AAF22" s="2"/>
      <c r="AAI22" s="13"/>
      <c r="AAJ22" s="2"/>
      <c r="AAM22" s="13"/>
      <c r="AAN22" s="2"/>
      <c r="AAQ22" s="13"/>
      <c r="AAR22" s="2"/>
      <c r="AAU22" s="13"/>
      <c r="AAV22" s="2"/>
      <c r="AAY22" s="13"/>
      <c r="AAZ22" s="2"/>
      <c r="ABC22" s="13"/>
      <c r="ABD22" s="2"/>
      <c r="ABG22" s="13"/>
      <c r="ABH22" s="2"/>
      <c r="ABK22" s="13"/>
      <c r="ABL22" s="2"/>
      <c r="ABO22" s="13"/>
      <c r="ABP22" s="2"/>
      <c r="ABS22" s="13"/>
      <c r="ABT22" s="2"/>
      <c r="ABW22" s="13"/>
      <c r="ABX22" s="2"/>
      <c r="ACA22" s="13"/>
      <c r="ACB22" s="2"/>
      <c r="ACE22" s="13"/>
      <c r="ACF22" s="2"/>
      <c r="ACI22" s="13"/>
      <c r="ACJ22" s="2"/>
      <c r="ACM22" s="13"/>
      <c r="ACN22" s="2"/>
      <c r="ACQ22" s="13"/>
      <c r="ACR22" s="2"/>
      <c r="ACU22" s="13"/>
      <c r="ACV22" s="2"/>
      <c r="ACY22" s="13"/>
      <c r="ACZ22" s="2"/>
      <c r="ADC22" s="13"/>
      <c r="ADD22" s="2"/>
      <c r="ADG22" s="13"/>
      <c r="ADH22" s="2"/>
      <c r="ADK22" s="13"/>
      <c r="ADL22" s="2"/>
      <c r="ADO22" s="13"/>
      <c r="ADP22" s="2"/>
      <c r="ADS22" s="13"/>
      <c r="ADT22" s="2"/>
      <c r="ADW22" s="13"/>
      <c r="ADX22" s="2"/>
      <c r="AEA22" s="13"/>
      <c r="AEB22" s="2"/>
      <c r="AEE22" s="13"/>
      <c r="AEF22" s="2"/>
      <c r="AEI22" s="13"/>
      <c r="AEJ22" s="2"/>
      <c r="AEM22" s="13"/>
      <c r="AEN22" s="2"/>
      <c r="AEQ22" s="13"/>
      <c r="AER22" s="2"/>
      <c r="AEU22" s="13"/>
      <c r="AEV22" s="2"/>
      <c r="AEY22" s="13"/>
      <c r="AEZ22" s="2"/>
      <c r="AFC22" s="13"/>
      <c r="AFD22" s="2"/>
      <c r="AFG22" s="13"/>
      <c r="AFH22" s="2"/>
      <c r="AFK22" s="13"/>
      <c r="AFL22" s="2"/>
      <c r="AFO22" s="13"/>
      <c r="AFP22" s="2"/>
      <c r="AFS22" s="13"/>
      <c r="AFT22" s="2"/>
      <c r="AFW22" s="13"/>
      <c r="AFX22" s="2"/>
      <c r="AGA22" s="13"/>
      <c r="AGB22" s="2"/>
      <c r="AGE22" s="13"/>
      <c r="AGF22" s="2"/>
      <c r="AGI22" s="13"/>
      <c r="AGJ22" s="2"/>
      <c r="AGM22" s="13"/>
      <c r="AGN22" s="2"/>
      <c r="AGQ22" s="13"/>
      <c r="AGR22" s="2"/>
      <c r="AGU22" s="13"/>
      <c r="AGV22" s="2"/>
      <c r="AGY22" s="13"/>
      <c r="AGZ22" s="2"/>
      <c r="AHC22" s="13"/>
      <c r="AHD22" s="2"/>
      <c r="AHG22" s="13"/>
      <c r="AHH22" s="2"/>
      <c r="AHK22" s="13"/>
      <c r="AHL22" s="2"/>
      <c r="AHO22" s="13"/>
      <c r="AHP22" s="2"/>
      <c r="AHS22" s="13"/>
      <c r="AHT22" s="2"/>
      <c r="AHW22" s="13"/>
      <c r="AHX22" s="2"/>
      <c r="AIA22" s="13"/>
      <c r="AIB22" s="2"/>
      <c r="AIE22" s="13"/>
      <c r="AIF22" s="2"/>
      <c r="AII22" s="13"/>
      <c r="AIJ22" s="2"/>
      <c r="AIM22" s="13"/>
      <c r="AIN22" s="2"/>
      <c r="AIQ22" s="13"/>
      <c r="AIR22" s="2"/>
      <c r="AIU22" s="13"/>
      <c r="AIV22" s="2"/>
      <c r="AIY22" s="13"/>
      <c r="AIZ22" s="2"/>
      <c r="AJC22" s="13"/>
      <c r="AJD22" s="2"/>
      <c r="AJG22" s="13"/>
      <c r="AJH22" s="2"/>
      <c r="AJK22" s="13"/>
      <c r="AJL22" s="2"/>
      <c r="AJO22" s="13"/>
      <c r="AJP22" s="2"/>
      <c r="AJS22" s="13"/>
      <c r="AJT22" s="2"/>
      <c r="AJW22" s="13"/>
      <c r="AJX22" s="2"/>
      <c r="AKA22" s="13"/>
      <c r="AKB22" s="2"/>
      <c r="AKE22" s="13"/>
      <c r="AKF22" s="2"/>
      <c r="AKI22" s="13"/>
      <c r="AKJ22" s="2"/>
      <c r="AKM22" s="13"/>
      <c r="AKN22" s="2"/>
      <c r="AKQ22" s="13"/>
      <c r="AKR22" s="2"/>
      <c r="AKU22" s="13"/>
      <c r="AKV22" s="2"/>
      <c r="AKY22" s="13"/>
      <c r="AKZ22" s="2"/>
      <c r="ALC22" s="13"/>
      <c r="ALD22" s="2"/>
      <c r="ALG22" s="13"/>
      <c r="ALH22" s="2"/>
      <c r="ALK22" s="13"/>
      <c r="ALL22" s="2"/>
      <c r="ALO22" s="13"/>
      <c r="ALP22" s="2"/>
      <c r="ALS22" s="13"/>
      <c r="ALT22" s="2"/>
      <c r="ALW22" s="13"/>
      <c r="ALX22" s="2"/>
      <c r="AMA22" s="13"/>
      <c r="AMB22" s="2"/>
      <c r="AME22" s="13"/>
      <c r="AMF22" s="2"/>
      <c r="AMI22" s="13"/>
      <c r="AMJ22" s="2"/>
      <c r="AMM22" s="13"/>
      <c r="AMN22" s="2"/>
      <c r="AMQ22" s="13"/>
      <c r="AMR22" s="2"/>
      <c r="AMU22" s="13"/>
      <c r="AMV22" s="2"/>
      <c r="AMY22" s="13"/>
      <c r="AMZ22" s="2"/>
      <c r="ANC22" s="13"/>
      <c r="AND22" s="2"/>
      <c r="ANG22" s="13"/>
      <c r="ANH22" s="2"/>
      <c r="ANK22" s="13"/>
      <c r="ANL22" s="2"/>
      <c r="ANO22" s="13"/>
      <c r="ANP22" s="2"/>
      <c r="ANS22" s="13"/>
      <c r="ANT22" s="2"/>
      <c r="ANW22" s="13"/>
      <c r="ANX22" s="2"/>
      <c r="AOA22" s="13"/>
      <c r="AOB22" s="2"/>
      <c r="AOE22" s="13"/>
      <c r="AOF22" s="2"/>
      <c r="AOI22" s="13"/>
      <c r="AOJ22" s="2"/>
      <c r="AOM22" s="13"/>
      <c r="AON22" s="2"/>
      <c r="AOQ22" s="13"/>
      <c r="AOR22" s="2"/>
      <c r="AOU22" s="13"/>
      <c r="AOV22" s="2"/>
      <c r="AOY22" s="13"/>
      <c r="AOZ22" s="2"/>
      <c r="APC22" s="13"/>
      <c r="APD22" s="2"/>
      <c r="APG22" s="13"/>
      <c r="APH22" s="2"/>
      <c r="APK22" s="13"/>
      <c r="APL22" s="2"/>
      <c r="APO22" s="13"/>
      <c r="APP22" s="2"/>
      <c r="APS22" s="13"/>
      <c r="APT22" s="2"/>
      <c r="APW22" s="13"/>
      <c r="APX22" s="2"/>
      <c r="AQA22" s="13"/>
      <c r="AQB22" s="2"/>
      <c r="AQE22" s="13"/>
      <c r="AQF22" s="2"/>
      <c r="AQI22" s="13"/>
      <c r="AQJ22" s="2"/>
      <c r="AQM22" s="13"/>
      <c r="AQN22" s="2"/>
      <c r="AQQ22" s="13"/>
      <c r="AQR22" s="2"/>
      <c r="AQU22" s="13"/>
      <c r="AQV22" s="2"/>
      <c r="AQY22" s="13"/>
      <c r="AQZ22" s="2"/>
      <c r="ARC22" s="13"/>
      <c r="ARD22" s="2"/>
      <c r="ARG22" s="13"/>
      <c r="ARH22" s="2"/>
      <c r="ARK22" s="13"/>
      <c r="ARL22" s="2"/>
      <c r="ARO22" s="13"/>
      <c r="ARP22" s="2"/>
      <c r="ARS22" s="13"/>
      <c r="ART22" s="2"/>
      <c r="ARW22" s="13"/>
      <c r="ARX22" s="2"/>
      <c r="ASA22" s="13"/>
      <c r="ASB22" s="2"/>
      <c r="ASE22" s="13"/>
      <c r="ASF22" s="2"/>
      <c r="ASI22" s="13"/>
      <c r="ASJ22" s="2"/>
      <c r="ASM22" s="13"/>
      <c r="ASN22" s="2"/>
      <c r="ASQ22" s="13"/>
      <c r="ASR22" s="2"/>
      <c r="ASU22" s="13"/>
      <c r="ASV22" s="2"/>
      <c r="ASY22" s="13"/>
      <c r="ASZ22" s="2"/>
      <c r="ATC22" s="13"/>
      <c r="ATD22" s="2"/>
      <c r="ATG22" s="13"/>
      <c r="ATH22" s="2"/>
      <c r="ATK22" s="13"/>
      <c r="ATL22" s="2"/>
      <c r="ATO22" s="13"/>
      <c r="ATP22" s="2"/>
      <c r="ATS22" s="13"/>
      <c r="ATT22" s="2"/>
      <c r="ATW22" s="13"/>
      <c r="ATX22" s="2"/>
      <c r="AUA22" s="13"/>
      <c r="AUB22" s="2"/>
      <c r="AUE22" s="13"/>
      <c r="AUF22" s="2"/>
      <c r="AUI22" s="13"/>
      <c r="AUJ22" s="2"/>
      <c r="AUM22" s="13"/>
      <c r="AUN22" s="2"/>
      <c r="AUQ22" s="13"/>
      <c r="AUR22" s="2"/>
      <c r="AUU22" s="13"/>
      <c r="AUV22" s="2"/>
      <c r="AUY22" s="13"/>
      <c r="AUZ22" s="2"/>
      <c r="AVC22" s="13"/>
      <c r="AVD22" s="2"/>
      <c r="AVG22" s="13"/>
      <c r="AVH22" s="2"/>
      <c r="AVK22" s="13"/>
      <c r="AVL22" s="2"/>
      <c r="AVO22" s="13"/>
      <c r="AVP22" s="2"/>
      <c r="AVS22" s="13"/>
      <c r="AVT22" s="2"/>
      <c r="AVW22" s="13"/>
      <c r="AVX22" s="2"/>
      <c r="AWA22" s="13"/>
      <c r="AWB22" s="2"/>
      <c r="AWE22" s="13"/>
      <c r="AWF22" s="2"/>
      <c r="AWI22" s="13"/>
      <c r="AWJ22" s="2"/>
      <c r="AWM22" s="13"/>
      <c r="AWN22" s="2"/>
      <c r="AWQ22" s="13"/>
      <c r="AWR22" s="2"/>
      <c r="AWU22" s="13"/>
      <c r="AWV22" s="2"/>
      <c r="AWY22" s="13"/>
      <c r="AWZ22" s="2"/>
      <c r="AXC22" s="13"/>
      <c r="AXD22" s="2"/>
      <c r="AXG22" s="13"/>
      <c r="AXH22" s="2"/>
      <c r="AXK22" s="13"/>
      <c r="AXL22" s="2"/>
      <c r="AXO22" s="13"/>
      <c r="AXP22" s="2"/>
      <c r="AXS22" s="13"/>
      <c r="AXT22" s="2"/>
      <c r="AXW22" s="13"/>
      <c r="AXX22" s="2"/>
      <c r="AYA22" s="13"/>
      <c r="AYB22" s="2"/>
      <c r="AYE22" s="13"/>
      <c r="AYF22" s="2"/>
      <c r="AYI22" s="13"/>
      <c r="AYJ22" s="2"/>
      <c r="AYM22" s="13"/>
      <c r="AYN22" s="2"/>
      <c r="AYQ22" s="13"/>
      <c r="AYR22" s="2"/>
      <c r="AYU22" s="13"/>
      <c r="AYV22" s="2"/>
      <c r="AYY22" s="13"/>
      <c r="AYZ22" s="2"/>
      <c r="AZC22" s="13"/>
      <c r="AZD22" s="2"/>
      <c r="AZG22" s="13"/>
      <c r="AZH22" s="2"/>
      <c r="AZK22" s="13"/>
      <c r="AZL22" s="2"/>
      <c r="AZO22" s="13"/>
      <c r="AZP22" s="2"/>
      <c r="AZS22" s="13"/>
      <c r="AZT22" s="2"/>
      <c r="AZW22" s="13"/>
      <c r="AZX22" s="2"/>
      <c r="BAA22" s="13"/>
      <c r="BAB22" s="2"/>
      <c r="BAE22" s="13"/>
      <c r="BAF22" s="2"/>
      <c r="BAI22" s="13"/>
      <c r="BAJ22" s="2"/>
      <c r="BAM22" s="13"/>
      <c r="BAN22" s="2"/>
      <c r="BAQ22" s="13"/>
      <c r="BAR22" s="2"/>
      <c r="BAU22" s="13"/>
      <c r="BAV22" s="2"/>
      <c r="BAY22" s="13"/>
      <c r="BAZ22" s="2"/>
      <c r="BBC22" s="13"/>
      <c r="BBD22" s="2"/>
      <c r="BBG22" s="13"/>
      <c r="BBH22" s="2"/>
      <c r="BBK22" s="13"/>
      <c r="BBL22" s="2"/>
      <c r="BBO22" s="13"/>
      <c r="BBP22" s="2"/>
      <c r="BBS22" s="13"/>
      <c r="BBT22" s="2"/>
      <c r="BBW22" s="13"/>
      <c r="BBX22" s="2"/>
      <c r="BCA22" s="13"/>
      <c r="BCB22" s="2"/>
      <c r="BCE22" s="13"/>
      <c r="BCF22" s="2"/>
      <c r="BCI22" s="13"/>
      <c r="BCJ22" s="2"/>
      <c r="BCM22" s="13"/>
      <c r="BCN22" s="2"/>
      <c r="BCQ22" s="13"/>
      <c r="BCR22" s="2"/>
      <c r="BCU22" s="13"/>
      <c r="BCV22" s="2"/>
      <c r="BCY22" s="13"/>
      <c r="BCZ22" s="2"/>
      <c r="BDC22" s="13"/>
      <c r="BDD22" s="2"/>
      <c r="BDG22" s="13"/>
      <c r="BDH22" s="2"/>
      <c r="BDK22" s="13"/>
      <c r="BDL22" s="2"/>
      <c r="BDO22" s="13"/>
      <c r="BDP22" s="2"/>
      <c r="BDS22" s="13"/>
      <c r="BDT22" s="2"/>
      <c r="BDW22" s="13"/>
      <c r="BDX22" s="2"/>
      <c r="BEA22" s="13"/>
      <c r="BEB22" s="2"/>
      <c r="BEE22" s="13"/>
      <c r="BEF22" s="2"/>
      <c r="BEI22" s="13"/>
      <c r="BEJ22" s="2"/>
      <c r="BEM22" s="13"/>
      <c r="BEN22" s="2"/>
      <c r="BEQ22" s="13"/>
      <c r="BER22" s="2"/>
      <c r="BEU22" s="13"/>
      <c r="BEV22" s="2"/>
      <c r="BEY22" s="13"/>
      <c r="BEZ22" s="2"/>
      <c r="BFC22" s="13"/>
      <c r="BFD22" s="2"/>
      <c r="BFG22" s="13"/>
      <c r="BFH22" s="2"/>
      <c r="BFK22" s="13"/>
      <c r="BFL22" s="2"/>
      <c r="BFO22" s="13"/>
      <c r="BFP22" s="2"/>
      <c r="BFS22" s="13"/>
      <c r="BFT22" s="2"/>
      <c r="BFW22" s="13"/>
      <c r="BFX22" s="2"/>
      <c r="BGA22" s="13"/>
      <c r="BGB22" s="2"/>
      <c r="BGE22" s="13"/>
      <c r="BGF22" s="2"/>
      <c r="BGI22" s="13"/>
      <c r="BGJ22" s="2"/>
      <c r="BGM22" s="13"/>
      <c r="BGN22" s="2"/>
      <c r="BGQ22" s="13"/>
      <c r="BGR22" s="2"/>
      <c r="BGU22" s="13"/>
      <c r="BGV22" s="2"/>
      <c r="BGY22" s="13"/>
      <c r="BGZ22" s="2"/>
      <c r="BHC22" s="13"/>
      <c r="BHD22" s="2"/>
      <c r="BHG22" s="13"/>
      <c r="BHH22" s="2"/>
      <c r="BHK22" s="13"/>
      <c r="BHL22" s="2"/>
      <c r="BHO22" s="13"/>
      <c r="BHP22" s="2"/>
      <c r="BHS22" s="13"/>
      <c r="BHT22" s="2"/>
      <c r="BHW22" s="13"/>
      <c r="BHX22" s="2"/>
      <c r="BIA22" s="13"/>
      <c r="BIB22" s="2"/>
      <c r="BIE22" s="13"/>
      <c r="BIF22" s="2"/>
      <c r="BII22" s="13"/>
      <c r="BIJ22" s="2"/>
      <c r="BIM22" s="13"/>
      <c r="BIN22" s="2"/>
      <c r="BIQ22" s="13"/>
      <c r="BIR22" s="2"/>
      <c r="BIU22" s="13"/>
      <c r="BIV22" s="2"/>
      <c r="BIY22" s="13"/>
      <c r="BIZ22" s="2"/>
      <c r="BJC22" s="13"/>
      <c r="BJD22" s="2"/>
      <c r="BJG22" s="13"/>
      <c r="BJH22" s="2"/>
      <c r="BJK22" s="13"/>
      <c r="BJL22" s="2"/>
      <c r="BJO22" s="13"/>
      <c r="BJP22" s="2"/>
      <c r="BJS22" s="13"/>
      <c r="BJT22" s="2"/>
      <c r="BJW22" s="13"/>
      <c r="BJX22" s="2"/>
      <c r="BKA22" s="13"/>
      <c r="BKB22" s="2"/>
      <c r="BKE22" s="13"/>
      <c r="BKF22" s="2"/>
      <c r="BKI22" s="13"/>
      <c r="BKJ22" s="2"/>
      <c r="BKM22" s="13"/>
      <c r="BKN22" s="2"/>
      <c r="BKQ22" s="13"/>
      <c r="BKR22" s="2"/>
      <c r="BKU22" s="13"/>
      <c r="BKV22" s="2"/>
      <c r="BKY22" s="13"/>
      <c r="BKZ22" s="2"/>
      <c r="BLC22" s="13"/>
      <c r="BLD22" s="2"/>
      <c r="BLG22" s="13"/>
      <c r="BLH22" s="2"/>
      <c r="BLK22" s="13"/>
      <c r="BLL22" s="2"/>
      <c r="BLO22" s="13"/>
      <c r="BLP22" s="2"/>
      <c r="BLS22" s="13"/>
      <c r="BLT22" s="2"/>
      <c r="BLW22" s="13"/>
      <c r="BLX22" s="2"/>
      <c r="BMA22" s="13"/>
      <c r="BMB22" s="2"/>
      <c r="BME22" s="13"/>
      <c r="BMF22" s="2"/>
      <c r="BMI22" s="13"/>
      <c r="BMJ22" s="2"/>
      <c r="BMM22" s="13"/>
      <c r="BMN22" s="2"/>
      <c r="BMQ22" s="13"/>
      <c r="BMR22" s="2"/>
      <c r="BMU22" s="13"/>
      <c r="BMV22" s="2"/>
      <c r="BMY22" s="13"/>
      <c r="BMZ22" s="2"/>
      <c r="BNC22" s="13"/>
      <c r="BND22" s="2"/>
      <c r="BNG22" s="13"/>
      <c r="BNH22" s="2"/>
      <c r="BNK22" s="13"/>
      <c r="BNL22" s="2"/>
      <c r="BNO22" s="13"/>
      <c r="BNP22" s="2"/>
      <c r="BNS22" s="13"/>
      <c r="BNT22" s="2"/>
      <c r="BNW22" s="13"/>
      <c r="BNX22" s="2"/>
      <c r="BOA22" s="13"/>
      <c r="BOB22" s="2"/>
      <c r="BOE22" s="13"/>
      <c r="BOF22" s="2"/>
      <c r="BOI22" s="13"/>
      <c r="BOJ22" s="2"/>
      <c r="BOM22" s="13"/>
      <c r="BON22" s="2"/>
      <c r="BOQ22" s="13"/>
      <c r="BOR22" s="2"/>
      <c r="BOU22" s="13"/>
      <c r="BOV22" s="2"/>
      <c r="BOY22" s="13"/>
      <c r="BOZ22" s="2"/>
      <c r="BPC22" s="13"/>
      <c r="BPD22" s="2"/>
      <c r="BPG22" s="13"/>
      <c r="BPH22" s="2"/>
      <c r="BPK22" s="13"/>
      <c r="BPL22" s="2"/>
      <c r="BPO22" s="13"/>
      <c r="BPP22" s="2"/>
      <c r="BPS22" s="13"/>
      <c r="BPT22" s="2"/>
      <c r="BPW22" s="13"/>
      <c r="BPX22" s="2"/>
      <c r="BQA22" s="13"/>
      <c r="BQB22" s="2"/>
      <c r="BQE22" s="13"/>
      <c r="BQF22" s="2"/>
      <c r="BQI22" s="13"/>
      <c r="BQJ22" s="2"/>
      <c r="BQM22" s="13"/>
      <c r="BQN22" s="2"/>
      <c r="BQQ22" s="13"/>
      <c r="BQR22" s="2"/>
      <c r="BQU22" s="13"/>
      <c r="BQV22" s="2"/>
      <c r="BQY22" s="13"/>
      <c r="BQZ22" s="2"/>
      <c r="BRC22" s="13"/>
      <c r="BRD22" s="2"/>
      <c r="BRG22" s="13"/>
      <c r="BRH22" s="2"/>
      <c r="BRK22" s="13"/>
      <c r="BRL22" s="2"/>
      <c r="BRO22" s="13"/>
      <c r="BRP22" s="2"/>
      <c r="BRS22" s="13"/>
      <c r="BRT22" s="2"/>
      <c r="BRW22" s="13"/>
      <c r="BRX22" s="2"/>
      <c r="BSA22" s="13"/>
      <c r="BSB22" s="2"/>
      <c r="BSE22" s="13"/>
      <c r="BSF22" s="2"/>
      <c r="BSI22" s="13"/>
      <c r="BSJ22" s="2"/>
      <c r="BSM22" s="13"/>
      <c r="BSN22" s="2"/>
      <c r="BSQ22" s="13"/>
      <c r="BSR22" s="2"/>
      <c r="BSU22" s="13"/>
      <c r="BSV22" s="2"/>
      <c r="BSY22" s="13"/>
      <c r="BSZ22" s="2"/>
      <c r="BTC22" s="13"/>
      <c r="BTD22" s="2"/>
      <c r="BTG22" s="13"/>
      <c r="BTH22" s="2"/>
      <c r="BTK22" s="13"/>
      <c r="BTL22" s="2"/>
      <c r="BTO22" s="13"/>
      <c r="BTP22" s="2"/>
      <c r="BTS22" s="13"/>
      <c r="BTT22" s="2"/>
      <c r="BTW22" s="13"/>
      <c r="BTX22" s="2"/>
      <c r="BUA22" s="13"/>
      <c r="BUB22" s="2"/>
      <c r="BUE22" s="13"/>
      <c r="BUF22" s="2"/>
      <c r="BUI22" s="13"/>
      <c r="BUJ22" s="2"/>
      <c r="BUM22" s="13"/>
      <c r="BUN22" s="2"/>
      <c r="BUQ22" s="13"/>
      <c r="BUR22" s="2"/>
      <c r="BUU22" s="13"/>
      <c r="BUV22" s="2"/>
      <c r="BUY22" s="13"/>
      <c r="BUZ22" s="2"/>
      <c r="BVC22" s="13"/>
      <c r="BVD22" s="2"/>
      <c r="BVG22" s="13"/>
      <c r="BVH22" s="2"/>
      <c r="BVK22" s="13"/>
      <c r="BVL22" s="2"/>
      <c r="BVO22" s="13"/>
      <c r="BVP22" s="2"/>
      <c r="BVS22" s="13"/>
      <c r="BVT22" s="2"/>
      <c r="BVW22" s="13"/>
      <c r="BVX22" s="2"/>
      <c r="BWA22" s="13"/>
      <c r="BWB22" s="2"/>
      <c r="BWE22" s="13"/>
      <c r="BWF22" s="2"/>
      <c r="BWI22" s="13"/>
      <c r="BWJ22" s="2"/>
      <c r="BWM22" s="13"/>
      <c r="BWN22" s="2"/>
      <c r="BWQ22" s="13"/>
      <c r="BWR22" s="2"/>
      <c r="BWU22" s="13"/>
      <c r="BWV22" s="2"/>
      <c r="BWY22" s="13"/>
      <c r="BWZ22" s="2"/>
      <c r="BXC22" s="13"/>
      <c r="BXD22" s="2"/>
      <c r="BXG22" s="13"/>
      <c r="BXH22" s="2"/>
      <c r="BXK22" s="13"/>
      <c r="BXL22" s="2"/>
      <c r="BXO22" s="13"/>
      <c r="BXP22" s="2"/>
      <c r="BXS22" s="13"/>
      <c r="BXT22" s="2"/>
      <c r="BXW22" s="13"/>
      <c r="BXX22" s="2"/>
      <c r="BYA22" s="13"/>
      <c r="BYB22" s="2"/>
      <c r="BYE22" s="13"/>
      <c r="BYF22" s="2"/>
      <c r="BYI22" s="13"/>
      <c r="BYJ22" s="2"/>
      <c r="BYM22" s="13"/>
      <c r="BYN22" s="2"/>
      <c r="BYQ22" s="13"/>
      <c r="BYR22" s="2"/>
      <c r="BYU22" s="13"/>
      <c r="BYV22" s="2"/>
      <c r="BYY22" s="13"/>
      <c r="BYZ22" s="2"/>
      <c r="BZC22" s="13"/>
      <c r="BZD22" s="2"/>
      <c r="BZG22" s="13"/>
      <c r="BZH22" s="2"/>
      <c r="BZK22" s="13"/>
      <c r="BZL22" s="2"/>
      <c r="BZO22" s="13"/>
      <c r="BZP22" s="2"/>
      <c r="BZS22" s="13"/>
      <c r="BZT22" s="2"/>
      <c r="BZW22" s="13"/>
      <c r="BZX22" s="2"/>
      <c r="CAA22" s="13"/>
      <c r="CAB22" s="2"/>
      <c r="CAE22" s="13"/>
      <c r="CAF22" s="2"/>
      <c r="CAI22" s="13"/>
      <c r="CAJ22" s="2"/>
      <c r="CAM22" s="13"/>
      <c r="CAN22" s="2"/>
      <c r="CAQ22" s="13"/>
      <c r="CAR22" s="2"/>
      <c r="CAU22" s="13"/>
      <c r="CAV22" s="2"/>
      <c r="CAY22" s="13"/>
      <c r="CAZ22" s="2"/>
      <c r="CBC22" s="13"/>
      <c r="CBD22" s="2"/>
      <c r="CBG22" s="13"/>
      <c r="CBH22" s="2"/>
      <c r="CBK22" s="13"/>
      <c r="CBL22" s="2"/>
      <c r="CBO22" s="13"/>
      <c r="CBP22" s="2"/>
      <c r="CBS22" s="13"/>
      <c r="CBT22" s="2"/>
      <c r="CBW22" s="13"/>
      <c r="CBX22" s="2"/>
      <c r="CCA22" s="13"/>
      <c r="CCB22" s="2"/>
      <c r="CCE22" s="13"/>
      <c r="CCF22" s="2"/>
      <c r="CCI22" s="13"/>
      <c r="CCJ22" s="2"/>
      <c r="CCM22" s="13"/>
      <c r="CCN22" s="2"/>
      <c r="CCQ22" s="13"/>
      <c r="CCR22" s="2"/>
      <c r="CCU22" s="13"/>
      <c r="CCV22" s="2"/>
      <c r="CCY22" s="13"/>
      <c r="CCZ22" s="2"/>
      <c r="CDC22" s="13"/>
      <c r="CDD22" s="2"/>
      <c r="CDG22" s="13"/>
      <c r="CDH22" s="2"/>
      <c r="CDK22" s="13"/>
      <c r="CDL22" s="2"/>
      <c r="CDO22" s="13"/>
      <c r="CDP22" s="2"/>
      <c r="CDS22" s="13"/>
      <c r="CDT22" s="2"/>
      <c r="CDW22" s="13"/>
      <c r="CDX22" s="2"/>
      <c r="CEA22" s="13"/>
      <c r="CEB22" s="2"/>
      <c r="CEE22" s="13"/>
      <c r="CEF22" s="2"/>
      <c r="CEI22" s="13"/>
      <c r="CEJ22" s="2"/>
      <c r="CEM22" s="13"/>
      <c r="CEN22" s="2"/>
      <c r="CEQ22" s="13"/>
      <c r="CER22" s="2"/>
      <c r="CEU22" s="13"/>
      <c r="CEV22" s="2"/>
      <c r="CEY22" s="13"/>
      <c r="CEZ22" s="2"/>
      <c r="CFC22" s="13"/>
      <c r="CFD22" s="2"/>
      <c r="CFG22" s="13"/>
      <c r="CFH22" s="2"/>
      <c r="CFK22" s="13"/>
      <c r="CFL22" s="2"/>
      <c r="CFO22" s="13"/>
      <c r="CFP22" s="2"/>
      <c r="CFS22" s="13"/>
      <c r="CFT22" s="2"/>
      <c r="CFW22" s="13"/>
      <c r="CFX22" s="2"/>
      <c r="CGA22" s="13"/>
      <c r="CGB22" s="2"/>
      <c r="CGE22" s="13"/>
      <c r="CGF22" s="2"/>
      <c r="CGI22" s="13"/>
      <c r="CGJ22" s="2"/>
      <c r="CGM22" s="13"/>
      <c r="CGN22" s="2"/>
      <c r="CGQ22" s="13"/>
      <c r="CGR22" s="2"/>
      <c r="CGU22" s="13"/>
      <c r="CGV22" s="2"/>
      <c r="CGY22" s="13"/>
      <c r="CGZ22" s="2"/>
      <c r="CHC22" s="13"/>
      <c r="CHD22" s="2"/>
      <c r="CHG22" s="13"/>
      <c r="CHH22" s="2"/>
      <c r="CHK22" s="13"/>
      <c r="CHL22" s="2"/>
      <c r="CHO22" s="13"/>
      <c r="CHP22" s="2"/>
      <c r="CHS22" s="13"/>
      <c r="CHT22" s="2"/>
      <c r="CHW22" s="13"/>
      <c r="CHX22" s="2"/>
      <c r="CIA22" s="13"/>
      <c r="CIB22" s="2"/>
      <c r="CIE22" s="13"/>
      <c r="CIF22" s="2"/>
      <c r="CII22" s="13"/>
      <c r="CIJ22" s="2"/>
      <c r="CIM22" s="13"/>
      <c r="CIN22" s="2"/>
      <c r="CIQ22" s="13"/>
      <c r="CIR22" s="2"/>
      <c r="CIU22" s="13"/>
      <c r="CIV22" s="2"/>
      <c r="CIY22" s="13"/>
      <c r="CIZ22" s="2"/>
      <c r="CJC22" s="13"/>
      <c r="CJD22" s="2"/>
      <c r="CJG22" s="13"/>
      <c r="CJH22" s="2"/>
      <c r="CJK22" s="13"/>
      <c r="CJL22" s="2"/>
      <c r="CJO22" s="13"/>
      <c r="CJP22" s="2"/>
      <c r="CJS22" s="13"/>
      <c r="CJT22" s="2"/>
      <c r="CJW22" s="13"/>
      <c r="CJX22" s="2"/>
      <c r="CKA22" s="13"/>
      <c r="CKB22" s="2"/>
      <c r="CKE22" s="13"/>
      <c r="CKF22" s="2"/>
      <c r="CKI22" s="13"/>
      <c r="CKJ22" s="2"/>
      <c r="CKM22" s="13"/>
      <c r="CKN22" s="2"/>
      <c r="CKQ22" s="13"/>
      <c r="CKR22" s="2"/>
      <c r="CKU22" s="13"/>
      <c r="CKV22" s="2"/>
      <c r="CKY22" s="13"/>
      <c r="CKZ22" s="2"/>
      <c r="CLC22" s="13"/>
      <c r="CLD22" s="2"/>
      <c r="CLG22" s="13"/>
      <c r="CLH22" s="2"/>
      <c r="CLK22" s="13"/>
      <c r="CLL22" s="2"/>
      <c r="CLO22" s="13"/>
      <c r="CLP22" s="2"/>
      <c r="CLS22" s="13"/>
      <c r="CLT22" s="2"/>
      <c r="CLW22" s="13"/>
      <c r="CLX22" s="2"/>
      <c r="CMA22" s="13"/>
      <c r="CMB22" s="2"/>
      <c r="CME22" s="13"/>
      <c r="CMF22" s="2"/>
      <c r="CMI22" s="13"/>
      <c r="CMJ22" s="2"/>
      <c r="CMM22" s="13"/>
      <c r="CMN22" s="2"/>
      <c r="CMQ22" s="13"/>
      <c r="CMR22" s="2"/>
      <c r="CMU22" s="13"/>
      <c r="CMV22" s="2"/>
      <c r="CMY22" s="13"/>
      <c r="CMZ22" s="2"/>
      <c r="CNC22" s="13"/>
      <c r="CND22" s="2"/>
      <c r="CNG22" s="13"/>
      <c r="CNH22" s="2"/>
      <c r="CNK22" s="13"/>
      <c r="CNL22" s="2"/>
      <c r="CNO22" s="13"/>
      <c r="CNP22" s="2"/>
      <c r="CNS22" s="13"/>
      <c r="CNT22" s="2"/>
      <c r="CNW22" s="13"/>
      <c r="CNX22" s="2"/>
      <c r="COA22" s="13"/>
      <c r="COB22" s="2"/>
      <c r="COE22" s="13"/>
      <c r="COF22" s="2"/>
      <c r="COI22" s="13"/>
      <c r="COJ22" s="2"/>
      <c r="COM22" s="13"/>
      <c r="CON22" s="2"/>
      <c r="COQ22" s="13"/>
      <c r="COR22" s="2"/>
      <c r="COU22" s="13"/>
      <c r="COV22" s="2"/>
      <c r="COY22" s="13"/>
      <c r="COZ22" s="2"/>
      <c r="CPC22" s="13"/>
      <c r="CPD22" s="2"/>
      <c r="CPG22" s="13"/>
      <c r="CPH22" s="2"/>
      <c r="CPK22" s="13"/>
      <c r="CPL22" s="2"/>
      <c r="CPO22" s="13"/>
      <c r="CPP22" s="2"/>
      <c r="CPS22" s="13"/>
      <c r="CPT22" s="2"/>
      <c r="CPW22" s="13"/>
      <c r="CPX22" s="2"/>
      <c r="CQA22" s="13"/>
      <c r="CQB22" s="2"/>
      <c r="CQE22" s="13"/>
      <c r="CQF22" s="2"/>
      <c r="CQI22" s="13"/>
      <c r="CQJ22" s="2"/>
      <c r="CQM22" s="13"/>
      <c r="CQN22" s="2"/>
      <c r="CQQ22" s="13"/>
      <c r="CQR22" s="2"/>
      <c r="CQU22" s="13"/>
      <c r="CQV22" s="2"/>
      <c r="CQY22" s="13"/>
      <c r="CQZ22" s="2"/>
      <c r="CRC22" s="13"/>
      <c r="CRD22" s="2"/>
      <c r="CRG22" s="13"/>
      <c r="CRH22" s="2"/>
      <c r="CRK22" s="13"/>
      <c r="CRL22" s="2"/>
      <c r="CRO22" s="13"/>
      <c r="CRP22" s="2"/>
      <c r="CRS22" s="13"/>
      <c r="CRT22" s="2"/>
      <c r="CRW22" s="13"/>
      <c r="CRX22" s="2"/>
      <c r="CSA22" s="13"/>
      <c r="CSB22" s="2"/>
      <c r="CSE22" s="13"/>
      <c r="CSF22" s="2"/>
      <c r="CSI22" s="13"/>
      <c r="CSJ22" s="2"/>
      <c r="CSM22" s="13"/>
      <c r="CSN22" s="2"/>
      <c r="CSQ22" s="13"/>
      <c r="CSR22" s="2"/>
      <c r="CSU22" s="13"/>
      <c r="CSV22" s="2"/>
      <c r="CSY22" s="13"/>
      <c r="CSZ22" s="2"/>
      <c r="CTC22" s="13"/>
      <c r="CTD22" s="2"/>
      <c r="CTG22" s="13"/>
      <c r="CTH22" s="2"/>
      <c r="CTK22" s="13"/>
      <c r="CTL22" s="2"/>
      <c r="CTO22" s="13"/>
      <c r="CTP22" s="2"/>
      <c r="CTS22" s="13"/>
      <c r="CTT22" s="2"/>
      <c r="CTW22" s="13"/>
      <c r="CTX22" s="2"/>
      <c r="CUA22" s="13"/>
      <c r="CUB22" s="2"/>
      <c r="CUE22" s="13"/>
      <c r="CUF22" s="2"/>
      <c r="CUI22" s="13"/>
      <c r="CUJ22" s="2"/>
      <c r="CUM22" s="13"/>
      <c r="CUN22" s="2"/>
      <c r="CUQ22" s="13"/>
      <c r="CUR22" s="2"/>
      <c r="CUU22" s="13"/>
      <c r="CUV22" s="2"/>
      <c r="CUY22" s="13"/>
      <c r="CUZ22" s="2"/>
      <c r="CVC22" s="13"/>
      <c r="CVD22" s="2"/>
      <c r="CVG22" s="13"/>
      <c r="CVH22" s="2"/>
      <c r="CVK22" s="13"/>
      <c r="CVL22" s="2"/>
      <c r="CVO22" s="13"/>
      <c r="CVP22" s="2"/>
      <c r="CVS22" s="13"/>
      <c r="CVT22" s="2"/>
      <c r="CVW22" s="13"/>
      <c r="CVX22" s="2"/>
      <c r="CWA22" s="13"/>
      <c r="CWB22" s="2"/>
      <c r="CWE22" s="13"/>
      <c r="CWF22" s="2"/>
      <c r="CWI22" s="13"/>
      <c r="CWJ22" s="2"/>
      <c r="CWM22" s="13"/>
      <c r="CWN22" s="2"/>
      <c r="CWQ22" s="13"/>
      <c r="CWR22" s="2"/>
      <c r="CWU22" s="13"/>
      <c r="CWV22" s="2"/>
      <c r="CWY22" s="13"/>
      <c r="CWZ22" s="2"/>
      <c r="CXC22" s="13"/>
      <c r="CXD22" s="2"/>
      <c r="CXG22" s="13"/>
      <c r="CXH22" s="2"/>
      <c r="CXK22" s="13"/>
      <c r="CXL22" s="2"/>
      <c r="CXO22" s="13"/>
      <c r="CXP22" s="2"/>
      <c r="CXS22" s="13"/>
      <c r="CXT22" s="2"/>
      <c r="CXW22" s="13"/>
      <c r="CXX22" s="2"/>
      <c r="CYA22" s="13"/>
      <c r="CYB22" s="2"/>
      <c r="CYE22" s="13"/>
      <c r="CYF22" s="2"/>
      <c r="CYI22" s="13"/>
      <c r="CYJ22" s="2"/>
      <c r="CYM22" s="13"/>
      <c r="CYN22" s="2"/>
      <c r="CYQ22" s="13"/>
      <c r="CYR22" s="2"/>
      <c r="CYU22" s="13"/>
      <c r="CYV22" s="2"/>
      <c r="CYY22" s="13"/>
      <c r="CYZ22" s="2"/>
      <c r="CZC22" s="13"/>
      <c r="CZD22" s="2"/>
      <c r="CZG22" s="13"/>
      <c r="CZH22" s="2"/>
      <c r="CZK22" s="13"/>
      <c r="CZL22" s="2"/>
      <c r="CZO22" s="13"/>
      <c r="CZP22" s="2"/>
      <c r="CZS22" s="13"/>
      <c r="CZT22" s="2"/>
      <c r="CZW22" s="13"/>
      <c r="CZX22" s="2"/>
      <c r="DAA22" s="13"/>
      <c r="DAB22" s="2"/>
      <c r="DAE22" s="13"/>
      <c r="DAF22" s="2"/>
      <c r="DAI22" s="13"/>
      <c r="DAJ22" s="2"/>
      <c r="DAM22" s="13"/>
      <c r="DAN22" s="2"/>
      <c r="DAQ22" s="13"/>
      <c r="DAR22" s="2"/>
      <c r="DAU22" s="13"/>
      <c r="DAV22" s="2"/>
      <c r="DAY22" s="13"/>
      <c r="DAZ22" s="2"/>
      <c r="DBC22" s="13"/>
      <c r="DBD22" s="2"/>
      <c r="DBG22" s="13"/>
      <c r="DBH22" s="2"/>
      <c r="DBK22" s="13"/>
      <c r="DBL22" s="2"/>
      <c r="DBO22" s="13"/>
      <c r="DBP22" s="2"/>
      <c r="DBS22" s="13"/>
      <c r="DBT22" s="2"/>
      <c r="DBW22" s="13"/>
      <c r="DBX22" s="2"/>
      <c r="DCA22" s="13"/>
      <c r="DCB22" s="2"/>
      <c r="DCE22" s="13"/>
      <c r="DCF22" s="2"/>
      <c r="DCI22" s="13"/>
      <c r="DCJ22" s="2"/>
      <c r="DCM22" s="13"/>
      <c r="DCN22" s="2"/>
      <c r="DCQ22" s="13"/>
      <c r="DCR22" s="2"/>
      <c r="DCU22" s="13"/>
      <c r="DCV22" s="2"/>
      <c r="DCY22" s="13"/>
      <c r="DCZ22" s="2"/>
      <c r="DDC22" s="13"/>
      <c r="DDD22" s="2"/>
      <c r="DDG22" s="13"/>
      <c r="DDH22" s="2"/>
      <c r="DDK22" s="13"/>
      <c r="DDL22" s="2"/>
      <c r="DDO22" s="13"/>
      <c r="DDP22" s="2"/>
      <c r="DDS22" s="13"/>
      <c r="DDT22" s="2"/>
      <c r="DDW22" s="13"/>
      <c r="DDX22" s="2"/>
      <c r="DEA22" s="13"/>
      <c r="DEB22" s="2"/>
      <c r="DEE22" s="13"/>
      <c r="DEF22" s="2"/>
      <c r="DEI22" s="13"/>
      <c r="DEJ22" s="2"/>
      <c r="DEM22" s="13"/>
      <c r="DEN22" s="2"/>
      <c r="DEQ22" s="13"/>
      <c r="DER22" s="2"/>
      <c r="DEU22" s="13"/>
      <c r="DEV22" s="2"/>
      <c r="DEY22" s="13"/>
      <c r="DEZ22" s="2"/>
      <c r="DFC22" s="13"/>
      <c r="DFD22" s="2"/>
      <c r="DFG22" s="13"/>
      <c r="DFH22" s="2"/>
      <c r="DFK22" s="13"/>
      <c r="DFL22" s="2"/>
      <c r="DFO22" s="13"/>
      <c r="DFP22" s="2"/>
      <c r="DFS22" s="13"/>
      <c r="DFT22" s="2"/>
      <c r="DFW22" s="13"/>
      <c r="DFX22" s="2"/>
      <c r="DGA22" s="13"/>
      <c r="DGB22" s="2"/>
      <c r="DGE22" s="13"/>
      <c r="DGF22" s="2"/>
      <c r="DGI22" s="13"/>
      <c r="DGJ22" s="2"/>
      <c r="DGM22" s="13"/>
      <c r="DGN22" s="2"/>
      <c r="DGQ22" s="13"/>
      <c r="DGR22" s="2"/>
      <c r="DGU22" s="13"/>
      <c r="DGV22" s="2"/>
      <c r="DGY22" s="13"/>
      <c r="DGZ22" s="2"/>
      <c r="DHC22" s="13"/>
      <c r="DHD22" s="2"/>
      <c r="DHG22" s="13"/>
      <c r="DHH22" s="2"/>
      <c r="DHK22" s="13"/>
      <c r="DHL22" s="2"/>
      <c r="DHO22" s="13"/>
      <c r="DHP22" s="2"/>
      <c r="DHS22" s="13"/>
      <c r="DHT22" s="2"/>
      <c r="DHW22" s="13"/>
      <c r="DHX22" s="2"/>
      <c r="DIA22" s="13"/>
      <c r="DIB22" s="2"/>
      <c r="DIE22" s="13"/>
      <c r="DIF22" s="2"/>
      <c r="DII22" s="13"/>
      <c r="DIJ22" s="2"/>
      <c r="DIM22" s="13"/>
      <c r="DIN22" s="2"/>
      <c r="DIQ22" s="13"/>
      <c r="DIR22" s="2"/>
      <c r="DIU22" s="13"/>
      <c r="DIV22" s="2"/>
      <c r="DIY22" s="13"/>
      <c r="DIZ22" s="2"/>
      <c r="DJC22" s="13"/>
      <c r="DJD22" s="2"/>
      <c r="DJG22" s="13"/>
      <c r="DJH22" s="2"/>
      <c r="DJK22" s="13"/>
      <c r="DJL22" s="2"/>
      <c r="DJO22" s="13"/>
      <c r="DJP22" s="2"/>
      <c r="DJS22" s="13"/>
      <c r="DJT22" s="2"/>
      <c r="DJW22" s="13"/>
      <c r="DJX22" s="2"/>
      <c r="DKA22" s="13"/>
      <c r="DKB22" s="2"/>
      <c r="DKE22" s="13"/>
      <c r="DKF22" s="2"/>
      <c r="DKI22" s="13"/>
      <c r="DKJ22" s="2"/>
      <c r="DKM22" s="13"/>
      <c r="DKN22" s="2"/>
      <c r="DKQ22" s="13"/>
      <c r="DKR22" s="2"/>
      <c r="DKU22" s="13"/>
      <c r="DKV22" s="2"/>
      <c r="DKY22" s="13"/>
      <c r="DKZ22" s="2"/>
      <c r="DLC22" s="13"/>
      <c r="DLD22" s="2"/>
      <c r="DLG22" s="13"/>
      <c r="DLH22" s="2"/>
      <c r="DLK22" s="13"/>
      <c r="DLL22" s="2"/>
      <c r="DLO22" s="13"/>
      <c r="DLP22" s="2"/>
      <c r="DLS22" s="13"/>
      <c r="DLT22" s="2"/>
      <c r="DLW22" s="13"/>
      <c r="DLX22" s="2"/>
      <c r="DMA22" s="13"/>
      <c r="DMB22" s="2"/>
      <c r="DME22" s="13"/>
      <c r="DMF22" s="2"/>
      <c r="DMI22" s="13"/>
      <c r="DMJ22" s="2"/>
      <c r="DMM22" s="13"/>
      <c r="DMN22" s="2"/>
      <c r="DMQ22" s="13"/>
      <c r="DMR22" s="2"/>
      <c r="DMU22" s="13"/>
      <c r="DMV22" s="2"/>
      <c r="DMY22" s="13"/>
      <c r="DMZ22" s="2"/>
      <c r="DNC22" s="13"/>
      <c r="DND22" s="2"/>
      <c r="DNG22" s="13"/>
      <c r="DNH22" s="2"/>
      <c r="DNK22" s="13"/>
      <c r="DNL22" s="2"/>
      <c r="DNO22" s="13"/>
      <c r="DNP22" s="2"/>
      <c r="DNS22" s="13"/>
      <c r="DNT22" s="2"/>
      <c r="DNW22" s="13"/>
      <c r="DNX22" s="2"/>
      <c r="DOA22" s="13"/>
      <c r="DOB22" s="2"/>
      <c r="DOE22" s="13"/>
      <c r="DOF22" s="2"/>
      <c r="DOI22" s="13"/>
      <c r="DOJ22" s="2"/>
      <c r="DOM22" s="13"/>
      <c r="DON22" s="2"/>
      <c r="DOQ22" s="13"/>
      <c r="DOR22" s="2"/>
      <c r="DOU22" s="13"/>
      <c r="DOV22" s="2"/>
      <c r="DOY22" s="13"/>
      <c r="DOZ22" s="2"/>
      <c r="DPC22" s="13"/>
      <c r="DPD22" s="2"/>
      <c r="DPG22" s="13"/>
      <c r="DPH22" s="2"/>
      <c r="DPK22" s="13"/>
      <c r="DPL22" s="2"/>
      <c r="DPO22" s="13"/>
      <c r="DPP22" s="2"/>
      <c r="DPS22" s="13"/>
      <c r="DPT22" s="2"/>
      <c r="DPW22" s="13"/>
      <c r="DPX22" s="2"/>
      <c r="DQA22" s="13"/>
      <c r="DQB22" s="2"/>
      <c r="DQE22" s="13"/>
      <c r="DQF22" s="2"/>
      <c r="DQI22" s="13"/>
      <c r="DQJ22" s="2"/>
      <c r="DQM22" s="13"/>
      <c r="DQN22" s="2"/>
      <c r="DQQ22" s="13"/>
      <c r="DQR22" s="2"/>
      <c r="DQU22" s="13"/>
      <c r="DQV22" s="2"/>
      <c r="DQY22" s="13"/>
      <c r="DQZ22" s="2"/>
      <c r="DRC22" s="13"/>
      <c r="DRD22" s="2"/>
      <c r="DRG22" s="13"/>
      <c r="DRH22" s="2"/>
      <c r="DRK22" s="13"/>
      <c r="DRL22" s="2"/>
      <c r="DRO22" s="13"/>
      <c r="DRP22" s="2"/>
      <c r="DRS22" s="13"/>
      <c r="DRT22" s="2"/>
      <c r="DRW22" s="13"/>
      <c r="DRX22" s="2"/>
      <c r="DSA22" s="13"/>
      <c r="DSB22" s="2"/>
      <c r="DSE22" s="13"/>
      <c r="DSF22" s="2"/>
      <c r="DSI22" s="13"/>
      <c r="DSJ22" s="2"/>
      <c r="DSM22" s="13"/>
      <c r="DSN22" s="2"/>
      <c r="DSQ22" s="13"/>
      <c r="DSR22" s="2"/>
      <c r="DSU22" s="13"/>
      <c r="DSV22" s="2"/>
      <c r="DSY22" s="13"/>
      <c r="DSZ22" s="2"/>
      <c r="DTC22" s="13"/>
      <c r="DTD22" s="2"/>
      <c r="DTG22" s="13"/>
      <c r="DTH22" s="2"/>
      <c r="DTK22" s="13"/>
      <c r="DTL22" s="2"/>
      <c r="DTO22" s="13"/>
      <c r="DTP22" s="2"/>
      <c r="DTS22" s="13"/>
      <c r="DTT22" s="2"/>
      <c r="DTW22" s="13"/>
      <c r="DTX22" s="2"/>
      <c r="DUA22" s="13"/>
      <c r="DUB22" s="2"/>
      <c r="DUE22" s="13"/>
      <c r="DUF22" s="2"/>
      <c r="DUI22" s="13"/>
      <c r="DUJ22" s="2"/>
      <c r="DUM22" s="13"/>
      <c r="DUN22" s="2"/>
      <c r="DUQ22" s="13"/>
      <c r="DUR22" s="2"/>
      <c r="DUU22" s="13"/>
      <c r="DUV22" s="2"/>
      <c r="DUY22" s="13"/>
      <c r="DUZ22" s="2"/>
      <c r="DVC22" s="13"/>
      <c r="DVD22" s="2"/>
      <c r="DVG22" s="13"/>
      <c r="DVH22" s="2"/>
      <c r="DVK22" s="13"/>
      <c r="DVL22" s="2"/>
      <c r="DVO22" s="13"/>
      <c r="DVP22" s="2"/>
      <c r="DVS22" s="13"/>
      <c r="DVT22" s="2"/>
      <c r="DVW22" s="13"/>
      <c r="DVX22" s="2"/>
      <c r="DWA22" s="13"/>
      <c r="DWB22" s="2"/>
      <c r="DWE22" s="13"/>
      <c r="DWF22" s="2"/>
      <c r="DWI22" s="13"/>
      <c r="DWJ22" s="2"/>
      <c r="DWM22" s="13"/>
      <c r="DWN22" s="2"/>
      <c r="DWQ22" s="13"/>
      <c r="DWR22" s="2"/>
      <c r="DWU22" s="13"/>
      <c r="DWV22" s="2"/>
      <c r="DWY22" s="13"/>
      <c r="DWZ22" s="2"/>
      <c r="DXC22" s="13"/>
      <c r="DXD22" s="2"/>
      <c r="DXG22" s="13"/>
      <c r="DXH22" s="2"/>
      <c r="DXK22" s="13"/>
      <c r="DXL22" s="2"/>
      <c r="DXO22" s="13"/>
      <c r="DXP22" s="2"/>
      <c r="DXS22" s="13"/>
      <c r="DXT22" s="2"/>
      <c r="DXW22" s="13"/>
      <c r="DXX22" s="2"/>
      <c r="DYA22" s="13"/>
      <c r="DYB22" s="2"/>
      <c r="DYE22" s="13"/>
      <c r="DYF22" s="2"/>
      <c r="DYI22" s="13"/>
      <c r="DYJ22" s="2"/>
      <c r="DYM22" s="13"/>
      <c r="DYN22" s="2"/>
      <c r="DYQ22" s="13"/>
      <c r="DYR22" s="2"/>
      <c r="DYU22" s="13"/>
      <c r="DYV22" s="2"/>
      <c r="DYY22" s="13"/>
      <c r="DYZ22" s="2"/>
      <c r="DZC22" s="13"/>
      <c r="DZD22" s="2"/>
      <c r="DZG22" s="13"/>
      <c r="DZH22" s="2"/>
      <c r="DZK22" s="13"/>
      <c r="DZL22" s="2"/>
      <c r="DZO22" s="13"/>
      <c r="DZP22" s="2"/>
      <c r="DZS22" s="13"/>
      <c r="DZT22" s="2"/>
      <c r="DZW22" s="13"/>
      <c r="DZX22" s="2"/>
      <c r="EAA22" s="13"/>
      <c r="EAB22" s="2"/>
      <c r="EAE22" s="13"/>
      <c r="EAF22" s="2"/>
      <c r="EAI22" s="13"/>
      <c r="EAJ22" s="2"/>
      <c r="EAM22" s="13"/>
      <c r="EAN22" s="2"/>
      <c r="EAQ22" s="13"/>
      <c r="EAR22" s="2"/>
      <c r="EAU22" s="13"/>
      <c r="EAV22" s="2"/>
      <c r="EAY22" s="13"/>
      <c r="EAZ22" s="2"/>
      <c r="EBC22" s="13"/>
      <c r="EBD22" s="2"/>
      <c r="EBG22" s="13"/>
      <c r="EBH22" s="2"/>
      <c r="EBK22" s="13"/>
      <c r="EBL22" s="2"/>
      <c r="EBO22" s="13"/>
      <c r="EBP22" s="2"/>
      <c r="EBS22" s="13"/>
      <c r="EBT22" s="2"/>
      <c r="EBW22" s="13"/>
      <c r="EBX22" s="2"/>
      <c r="ECA22" s="13"/>
      <c r="ECB22" s="2"/>
      <c r="ECE22" s="13"/>
      <c r="ECF22" s="2"/>
      <c r="ECI22" s="13"/>
      <c r="ECJ22" s="2"/>
      <c r="ECM22" s="13"/>
      <c r="ECN22" s="2"/>
      <c r="ECQ22" s="13"/>
      <c r="ECR22" s="2"/>
      <c r="ECU22" s="13"/>
      <c r="ECV22" s="2"/>
      <c r="ECY22" s="13"/>
      <c r="ECZ22" s="2"/>
      <c r="EDC22" s="13"/>
      <c r="EDD22" s="2"/>
      <c r="EDG22" s="13"/>
      <c r="EDH22" s="2"/>
      <c r="EDK22" s="13"/>
      <c r="EDL22" s="2"/>
      <c r="EDO22" s="13"/>
      <c r="EDP22" s="2"/>
      <c r="EDS22" s="13"/>
      <c r="EDT22" s="2"/>
      <c r="EDW22" s="13"/>
      <c r="EDX22" s="2"/>
      <c r="EEA22" s="13"/>
      <c r="EEB22" s="2"/>
      <c r="EEE22" s="13"/>
      <c r="EEF22" s="2"/>
      <c r="EEI22" s="13"/>
      <c r="EEJ22" s="2"/>
      <c r="EEM22" s="13"/>
      <c r="EEN22" s="2"/>
      <c r="EEQ22" s="13"/>
      <c r="EER22" s="2"/>
      <c r="EEU22" s="13"/>
      <c r="EEV22" s="2"/>
      <c r="EEY22" s="13"/>
      <c r="EEZ22" s="2"/>
      <c r="EFC22" s="13"/>
      <c r="EFD22" s="2"/>
      <c r="EFG22" s="13"/>
      <c r="EFH22" s="2"/>
      <c r="EFK22" s="13"/>
      <c r="EFL22" s="2"/>
      <c r="EFO22" s="13"/>
      <c r="EFP22" s="2"/>
      <c r="EFS22" s="13"/>
      <c r="EFT22" s="2"/>
      <c r="EFW22" s="13"/>
      <c r="EFX22" s="2"/>
      <c r="EGA22" s="13"/>
      <c r="EGB22" s="2"/>
      <c r="EGE22" s="13"/>
      <c r="EGF22" s="2"/>
      <c r="EGI22" s="13"/>
      <c r="EGJ22" s="2"/>
      <c r="EGM22" s="13"/>
      <c r="EGN22" s="2"/>
      <c r="EGQ22" s="13"/>
      <c r="EGR22" s="2"/>
      <c r="EGU22" s="13"/>
      <c r="EGV22" s="2"/>
      <c r="EGY22" s="13"/>
      <c r="EGZ22" s="2"/>
      <c r="EHC22" s="13"/>
      <c r="EHD22" s="2"/>
      <c r="EHG22" s="13"/>
      <c r="EHH22" s="2"/>
      <c r="EHK22" s="13"/>
      <c r="EHL22" s="2"/>
      <c r="EHO22" s="13"/>
      <c r="EHP22" s="2"/>
      <c r="EHS22" s="13"/>
      <c r="EHT22" s="2"/>
      <c r="EHW22" s="13"/>
      <c r="EHX22" s="2"/>
      <c r="EIA22" s="13"/>
      <c r="EIB22" s="2"/>
      <c r="EIE22" s="13"/>
      <c r="EIF22" s="2"/>
      <c r="EII22" s="13"/>
      <c r="EIJ22" s="2"/>
      <c r="EIM22" s="13"/>
      <c r="EIN22" s="2"/>
      <c r="EIQ22" s="13"/>
      <c r="EIR22" s="2"/>
      <c r="EIU22" s="13"/>
      <c r="EIV22" s="2"/>
      <c r="EIY22" s="13"/>
      <c r="EIZ22" s="2"/>
      <c r="EJC22" s="13"/>
      <c r="EJD22" s="2"/>
      <c r="EJG22" s="13"/>
      <c r="EJH22" s="2"/>
      <c r="EJK22" s="13"/>
      <c r="EJL22" s="2"/>
      <c r="EJO22" s="13"/>
      <c r="EJP22" s="2"/>
      <c r="EJS22" s="13"/>
      <c r="EJT22" s="2"/>
      <c r="EJW22" s="13"/>
      <c r="EJX22" s="2"/>
      <c r="EKA22" s="13"/>
      <c r="EKB22" s="2"/>
      <c r="EKE22" s="13"/>
      <c r="EKF22" s="2"/>
      <c r="EKI22" s="13"/>
      <c r="EKJ22" s="2"/>
      <c r="EKM22" s="13"/>
      <c r="EKN22" s="2"/>
      <c r="EKQ22" s="13"/>
      <c r="EKR22" s="2"/>
      <c r="EKU22" s="13"/>
      <c r="EKV22" s="2"/>
      <c r="EKY22" s="13"/>
      <c r="EKZ22" s="2"/>
      <c r="ELC22" s="13"/>
      <c r="ELD22" s="2"/>
      <c r="ELG22" s="13"/>
      <c r="ELH22" s="2"/>
      <c r="ELK22" s="13"/>
      <c r="ELL22" s="2"/>
      <c r="ELO22" s="13"/>
      <c r="ELP22" s="2"/>
      <c r="ELS22" s="13"/>
      <c r="ELT22" s="2"/>
      <c r="ELW22" s="13"/>
      <c r="ELX22" s="2"/>
      <c r="EMA22" s="13"/>
      <c r="EMB22" s="2"/>
      <c r="EME22" s="13"/>
      <c r="EMF22" s="2"/>
      <c r="EMI22" s="13"/>
      <c r="EMJ22" s="2"/>
      <c r="EMM22" s="13"/>
      <c r="EMN22" s="2"/>
      <c r="EMQ22" s="13"/>
      <c r="EMR22" s="2"/>
      <c r="EMU22" s="13"/>
      <c r="EMV22" s="2"/>
      <c r="EMY22" s="13"/>
      <c r="EMZ22" s="2"/>
      <c r="ENC22" s="13"/>
      <c r="END22" s="2"/>
      <c r="ENG22" s="13"/>
      <c r="ENH22" s="2"/>
      <c r="ENK22" s="13"/>
      <c r="ENL22" s="2"/>
      <c r="ENO22" s="13"/>
      <c r="ENP22" s="2"/>
      <c r="ENS22" s="13"/>
      <c r="ENT22" s="2"/>
      <c r="ENW22" s="13"/>
      <c r="ENX22" s="2"/>
      <c r="EOA22" s="13"/>
      <c r="EOB22" s="2"/>
      <c r="EOE22" s="13"/>
      <c r="EOF22" s="2"/>
      <c r="EOI22" s="13"/>
      <c r="EOJ22" s="2"/>
      <c r="EOM22" s="13"/>
      <c r="EON22" s="2"/>
      <c r="EOQ22" s="13"/>
      <c r="EOR22" s="2"/>
      <c r="EOU22" s="13"/>
      <c r="EOV22" s="2"/>
      <c r="EOY22" s="13"/>
      <c r="EOZ22" s="2"/>
      <c r="EPC22" s="13"/>
      <c r="EPD22" s="2"/>
      <c r="EPG22" s="13"/>
      <c r="EPH22" s="2"/>
      <c r="EPK22" s="13"/>
      <c r="EPL22" s="2"/>
      <c r="EPO22" s="13"/>
      <c r="EPP22" s="2"/>
      <c r="EPS22" s="13"/>
      <c r="EPT22" s="2"/>
      <c r="EPW22" s="13"/>
      <c r="EPX22" s="2"/>
      <c r="EQA22" s="13"/>
      <c r="EQB22" s="2"/>
      <c r="EQE22" s="13"/>
      <c r="EQF22" s="2"/>
      <c r="EQI22" s="13"/>
      <c r="EQJ22" s="2"/>
      <c r="EQM22" s="13"/>
      <c r="EQN22" s="2"/>
      <c r="EQQ22" s="13"/>
      <c r="EQR22" s="2"/>
      <c r="EQU22" s="13"/>
      <c r="EQV22" s="2"/>
      <c r="EQY22" s="13"/>
      <c r="EQZ22" s="2"/>
      <c r="ERC22" s="13"/>
      <c r="ERD22" s="2"/>
      <c r="ERG22" s="13"/>
      <c r="ERH22" s="2"/>
      <c r="ERK22" s="13"/>
      <c r="ERL22" s="2"/>
      <c r="ERO22" s="13"/>
      <c r="ERP22" s="2"/>
      <c r="ERS22" s="13"/>
      <c r="ERT22" s="2"/>
      <c r="ERW22" s="13"/>
      <c r="ERX22" s="2"/>
      <c r="ESA22" s="13"/>
      <c r="ESB22" s="2"/>
      <c r="ESE22" s="13"/>
      <c r="ESF22" s="2"/>
      <c r="ESI22" s="13"/>
      <c r="ESJ22" s="2"/>
      <c r="ESM22" s="13"/>
      <c r="ESN22" s="2"/>
      <c r="ESQ22" s="13"/>
      <c r="ESR22" s="2"/>
      <c r="ESU22" s="13"/>
      <c r="ESV22" s="2"/>
      <c r="ESY22" s="13"/>
      <c r="ESZ22" s="2"/>
      <c r="ETC22" s="13"/>
      <c r="ETD22" s="2"/>
      <c r="ETG22" s="13"/>
      <c r="ETH22" s="2"/>
      <c r="ETK22" s="13"/>
      <c r="ETL22" s="2"/>
      <c r="ETO22" s="13"/>
      <c r="ETP22" s="2"/>
      <c r="ETS22" s="13"/>
      <c r="ETT22" s="2"/>
      <c r="ETW22" s="13"/>
      <c r="ETX22" s="2"/>
      <c r="EUA22" s="13"/>
      <c r="EUB22" s="2"/>
      <c r="EUE22" s="13"/>
      <c r="EUF22" s="2"/>
      <c r="EUI22" s="13"/>
      <c r="EUJ22" s="2"/>
      <c r="EUM22" s="13"/>
      <c r="EUN22" s="2"/>
      <c r="EUQ22" s="13"/>
      <c r="EUR22" s="2"/>
      <c r="EUU22" s="13"/>
      <c r="EUV22" s="2"/>
      <c r="EUY22" s="13"/>
      <c r="EUZ22" s="2"/>
      <c r="EVC22" s="13"/>
      <c r="EVD22" s="2"/>
      <c r="EVG22" s="13"/>
      <c r="EVH22" s="2"/>
      <c r="EVK22" s="13"/>
      <c r="EVL22" s="2"/>
      <c r="EVO22" s="13"/>
      <c r="EVP22" s="2"/>
      <c r="EVS22" s="13"/>
      <c r="EVT22" s="2"/>
      <c r="EVW22" s="13"/>
      <c r="EVX22" s="2"/>
      <c r="EWA22" s="13"/>
      <c r="EWB22" s="2"/>
      <c r="EWE22" s="13"/>
      <c r="EWF22" s="2"/>
      <c r="EWI22" s="13"/>
      <c r="EWJ22" s="2"/>
      <c r="EWM22" s="13"/>
      <c r="EWN22" s="2"/>
      <c r="EWQ22" s="13"/>
      <c r="EWR22" s="2"/>
      <c r="EWU22" s="13"/>
      <c r="EWV22" s="2"/>
      <c r="EWY22" s="13"/>
      <c r="EWZ22" s="2"/>
      <c r="EXC22" s="13"/>
      <c r="EXD22" s="2"/>
      <c r="EXG22" s="13"/>
      <c r="EXH22" s="2"/>
      <c r="EXK22" s="13"/>
      <c r="EXL22" s="2"/>
      <c r="EXO22" s="13"/>
      <c r="EXP22" s="2"/>
      <c r="EXS22" s="13"/>
      <c r="EXT22" s="2"/>
      <c r="EXW22" s="13"/>
      <c r="EXX22" s="2"/>
      <c r="EYA22" s="13"/>
      <c r="EYB22" s="2"/>
      <c r="EYE22" s="13"/>
      <c r="EYF22" s="2"/>
      <c r="EYI22" s="13"/>
      <c r="EYJ22" s="2"/>
      <c r="EYM22" s="13"/>
      <c r="EYN22" s="2"/>
      <c r="EYQ22" s="13"/>
      <c r="EYR22" s="2"/>
      <c r="EYU22" s="13"/>
      <c r="EYV22" s="2"/>
      <c r="EYY22" s="13"/>
      <c r="EYZ22" s="2"/>
      <c r="EZC22" s="13"/>
      <c r="EZD22" s="2"/>
      <c r="EZG22" s="13"/>
      <c r="EZH22" s="2"/>
      <c r="EZK22" s="13"/>
      <c r="EZL22" s="2"/>
      <c r="EZO22" s="13"/>
      <c r="EZP22" s="2"/>
      <c r="EZS22" s="13"/>
      <c r="EZT22" s="2"/>
      <c r="EZW22" s="13"/>
      <c r="EZX22" s="2"/>
      <c r="FAA22" s="13"/>
      <c r="FAB22" s="2"/>
      <c r="FAE22" s="13"/>
      <c r="FAF22" s="2"/>
      <c r="FAI22" s="13"/>
      <c r="FAJ22" s="2"/>
      <c r="FAM22" s="13"/>
      <c r="FAN22" s="2"/>
      <c r="FAQ22" s="13"/>
      <c r="FAR22" s="2"/>
      <c r="FAU22" s="13"/>
      <c r="FAV22" s="2"/>
      <c r="FAY22" s="13"/>
      <c r="FAZ22" s="2"/>
      <c r="FBC22" s="13"/>
      <c r="FBD22" s="2"/>
      <c r="FBG22" s="13"/>
      <c r="FBH22" s="2"/>
      <c r="FBK22" s="13"/>
      <c r="FBL22" s="2"/>
      <c r="FBO22" s="13"/>
      <c r="FBP22" s="2"/>
      <c r="FBS22" s="13"/>
      <c r="FBT22" s="2"/>
      <c r="FBW22" s="13"/>
      <c r="FBX22" s="2"/>
      <c r="FCA22" s="13"/>
      <c r="FCB22" s="2"/>
      <c r="FCE22" s="13"/>
      <c r="FCF22" s="2"/>
      <c r="FCI22" s="13"/>
      <c r="FCJ22" s="2"/>
      <c r="FCM22" s="13"/>
      <c r="FCN22" s="2"/>
      <c r="FCQ22" s="13"/>
      <c r="FCR22" s="2"/>
      <c r="FCU22" s="13"/>
      <c r="FCV22" s="2"/>
      <c r="FCY22" s="13"/>
      <c r="FCZ22" s="2"/>
      <c r="FDC22" s="13"/>
      <c r="FDD22" s="2"/>
      <c r="FDG22" s="13"/>
      <c r="FDH22" s="2"/>
      <c r="FDK22" s="13"/>
      <c r="FDL22" s="2"/>
      <c r="FDO22" s="13"/>
      <c r="FDP22" s="2"/>
      <c r="FDS22" s="13"/>
      <c r="FDT22" s="2"/>
      <c r="FDW22" s="13"/>
      <c r="FDX22" s="2"/>
      <c r="FEA22" s="13"/>
      <c r="FEB22" s="2"/>
      <c r="FEE22" s="13"/>
      <c r="FEF22" s="2"/>
      <c r="FEI22" s="13"/>
      <c r="FEJ22" s="2"/>
      <c r="FEM22" s="13"/>
      <c r="FEN22" s="2"/>
      <c r="FEQ22" s="13"/>
      <c r="FER22" s="2"/>
      <c r="FEU22" s="13"/>
      <c r="FEV22" s="2"/>
      <c r="FEY22" s="13"/>
      <c r="FEZ22" s="2"/>
      <c r="FFC22" s="13"/>
      <c r="FFD22" s="2"/>
      <c r="FFG22" s="13"/>
      <c r="FFH22" s="2"/>
      <c r="FFK22" s="13"/>
      <c r="FFL22" s="2"/>
      <c r="FFO22" s="13"/>
      <c r="FFP22" s="2"/>
      <c r="FFS22" s="13"/>
      <c r="FFT22" s="2"/>
      <c r="FFW22" s="13"/>
      <c r="FFX22" s="2"/>
      <c r="FGA22" s="13"/>
      <c r="FGB22" s="2"/>
      <c r="FGE22" s="13"/>
      <c r="FGF22" s="2"/>
      <c r="FGI22" s="13"/>
      <c r="FGJ22" s="2"/>
      <c r="FGM22" s="13"/>
      <c r="FGN22" s="2"/>
      <c r="FGQ22" s="13"/>
      <c r="FGR22" s="2"/>
      <c r="FGU22" s="13"/>
      <c r="FGV22" s="2"/>
      <c r="FGY22" s="13"/>
      <c r="FGZ22" s="2"/>
      <c r="FHC22" s="13"/>
      <c r="FHD22" s="2"/>
      <c r="FHG22" s="13"/>
      <c r="FHH22" s="2"/>
      <c r="FHK22" s="13"/>
      <c r="FHL22" s="2"/>
      <c r="FHO22" s="13"/>
      <c r="FHP22" s="2"/>
      <c r="FHS22" s="13"/>
      <c r="FHT22" s="2"/>
      <c r="FHW22" s="13"/>
      <c r="FHX22" s="2"/>
      <c r="FIA22" s="13"/>
      <c r="FIB22" s="2"/>
      <c r="FIE22" s="13"/>
      <c r="FIF22" s="2"/>
      <c r="FII22" s="13"/>
      <c r="FIJ22" s="2"/>
      <c r="FIM22" s="13"/>
      <c r="FIN22" s="2"/>
      <c r="FIQ22" s="13"/>
      <c r="FIR22" s="2"/>
      <c r="FIU22" s="13"/>
      <c r="FIV22" s="2"/>
      <c r="FIY22" s="13"/>
      <c r="FIZ22" s="2"/>
      <c r="FJC22" s="13"/>
      <c r="FJD22" s="2"/>
      <c r="FJG22" s="13"/>
      <c r="FJH22" s="2"/>
      <c r="FJK22" s="13"/>
      <c r="FJL22" s="2"/>
      <c r="FJO22" s="13"/>
      <c r="FJP22" s="2"/>
      <c r="FJS22" s="13"/>
      <c r="FJT22" s="2"/>
      <c r="FJW22" s="13"/>
      <c r="FJX22" s="2"/>
      <c r="FKA22" s="13"/>
      <c r="FKB22" s="2"/>
      <c r="FKE22" s="13"/>
      <c r="FKF22" s="2"/>
      <c r="FKI22" s="13"/>
      <c r="FKJ22" s="2"/>
      <c r="FKM22" s="13"/>
      <c r="FKN22" s="2"/>
      <c r="FKQ22" s="13"/>
      <c r="FKR22" s="2"/>
      <c r="FKU22" s="13"/>
      <c r="FKV22" s="2"/>
      <c r="FKY22" s="13"/>
      <c r="FKZ22" s="2"/>
      <c r="FLC22" s="13"/>
      <c r="FLD22" s="2"/>
      <c r="FLG22" s="13"/>
      <c r="FLH22" s="2"/>
      <c r="FLK22" s="13"/>
      <c r="FLL22" s="2"/>
      <c r="FLO22" s="13"/>
      <c r="FLP22" s="2"/>
      <c r="FLS22" s="13"/>
      <c r="FLT22" s="2"/>
      <c r="FLW22" s="13"/>
      <c r="FLX22" s="2"/>
      <c r="FMA22" s="13"/>
      <c r="FMB22" s="2"/>
      <c r="FME22" s="13"/>
      <c r="FMF22" s="2"/>
      <c r="FMI22" s="13"/>
      <c r="FMJ22" s="2"/>
      <c r="FMM22" s="13"/>
      <c r="FMN22" s="2"/>
      <c r="FMQ22" s="13"/>
      <c r="FMR22" s="2"/>
      <c r="FMU22" s="13"/>
      <c r="FMV22" s="2"/>
      <c r="FMY22" s="13"/>
      <c r="FMZ22" s="2"/>
      <c r="FNC22" s="13"/>
      <c r="FND22" s="2"/>
      <c r="FNG22" s="13"/>
      <c r="FNH22" s="2"/>
      <c r="FNK22" s="13"/>
      <c r="FNL22" s="2"/>
      <c r="FNO22" s="13"/>
      <c r="FNP22" s="2"/>
      <c r="FNS22" s="13"/>
      <c r="FNT22" s="2"/>
      <c r="FNW22" s="13"/>
      <c r="FNX22" s="2"/>
      <c r="FOA22" s="13"/>
      <c r="FOB22" s="2"/>
      <c r="FOE22" s="13"/>
      <c r="FOF22" s="2"/>
      <c r="FOI22" s="13"/>
      <c r="FOJ22" s="2"/>
      <c r="FOM22" s="13"/>
      <c r="FON22" s="2"/>
      <c r="FOQ22" s="13"/>
      <c r="FOR22" s="2"/>
      <c r="FOU22" s="13"/>
      <c r="FOV22" s="2"/>
      <c r="FOY22" s="13"/>
      <c r="FOZ22" s="2"/>
      <c r="FPC22" s="13"/>
      <c r="FPD22" s="2"/>
      <c r="FPG22" s="13"/>
      <c r="FPH22" s="2"/>
      <c r="FPK22" s="13"/>
      <c r="FPL22" s="2"/>
      <c r="FPO22" s="13"/>
      <c r="FPP22" s="2"/>
      <c r="FPS22" s="13"/>
      <c r="FPT22" s="2"/>
      <c r="FPW22" s="13"/>
      <c r="FPX22" s="2"/>
      <c r="FQA22" s="13"/>
      <c r="FQB22" s="2"/>
      <c r="FQE22" s="13"/>
      <c r="FQF22" s="2"/>
      <c r="FQI22" s="13"/>
      <c r="FQJ22" s="2"/>
      <c r="FQM22" s="13"/>
      <c r="FQN22" s="2"/>
      <c r="FQQ22" s="13"/>
      <c r="FQR22" s="2"/>
      <c r="FQU22" s="13"/>
      <c r="FQV22" s="2"/>
      <c r="FQY22" s="13"/>
      <c r="FQZ22" s="2"/>
      <c r="FRC22" s="13"/>
      <c r="FRD22" s="2"/>
      <c r="FRG22" s="13"/>
      <c r="FRH22" s="2"/>
      <c r="FRK22" s="13"/>
      <c r="FRL22" s="2"/>
      <c r="FRO22" s="13"/>
      <c r="FRP22" s="2"/>
      <c r="FRS22" s="13"/>
      <c r="FRT22" s="2"/>
      <c r="FRW22" s="13"/>
      <c r="FRX22" s="2"/>
      <c r="FSA22" s="13"/>
      <c r="FSB22" s="2"/>
      <c r="FSE22" s="13"/>
      <c r="FSF22" s="2"/>
      <c r="FSI22" s="13"/>
      <c r="FSJ22" s="2"/>
      <c r="FSM22" s="13"/>
      <c r="FSN22" s="2"/>
      <c r="FSQ22" s="13"/>
      <c r="FSR22" s="2"/>
      <c r="FSU22" s="13"/>
      <c r="FSV22" s="2"/>
      <c r="FSY22" s="13"/>
      <c r="FSZ22" s="2"/>
      <c r="FTC22" s="13"/>
      <c r="FTD22" s="2"/>
      <c r="FTG22" s="13"/>
      <c r="FTH22" s="2"/>
      <c r="FTK22" s="13"/>
      <c r="FTL22" s="2"/>
      <c r="FTO22" s="13"/>
      <c r="FTP22" s="2"/>
      <c r="FTS22" s="13"/>
      <c r="FTT22" s="2"/>
      <c r="FTW22" s="13"/>
      <c r="FTX22" s="2"/>
      <c r="FUA22" s="13"/>
      <c r="FUB22" s="2"/>
      <c r="FUE22" s="13"/>
      <c r="FUF22" s="2"/>
      <c r="FUI22" s="13"/>
      <c r="FUJ22" s="2"/>
      <c r="FUM22" s="13"/>
      <c r="FUN22" s="2"/>
      <c r="FUQ22" s="13"/>
      <c r="FUR22" s="2"/>
      <c r="FUU22" s="13"/>
      <c r="FUV22" s="2"/>
      <c r="FUY22" s="13"/>
      <c r="FUZ22" s="2"/>
      <c r="FVC22" s="13"/>
      <c r="FVD22" s="2"/>
      <c r="FVG22" s="13"/>
      <c r="FVH22" s="2"/>
      <c r="FVK22" s="13"/>
      <c r="FVL22" s="2"/>
      <c r="FVO22" s="13"/>
      <c r="FVP22" s="2"/>
      <c r="FVS22" s="13"/>
      <c r="FVT22" s="2"/>
      <c r="FVW22" s="13"/>
      <c r="FVX22" s="2"/>
      <c r="FWA22" s="13"/>
      <c r="FWB22" s="2"/>
      <c r="FWE22" s="13"/>
      <c r="FWF22" s="2"/>
      <c r="FWI22" s="13"/>
      <c r="FWJ22" s="2"/>
      <c r="FWM22" s="13"/>
      <c r="FWN22" s="2"/>
      <c r="FWQ22" s="13"/>
      <c r="FWR22" s="2"/>
      <c r="FWU22" s="13"/>
      <c r="FWV22" s="2"/>
      <c r="FWY22" s="13"/>
      <c r="FWZ22" s="2"/>
      <c r="FXC22" s="13"/>
      <c r="FXD22" s="2"/>
      <c r="FXG22" s="13"/>
      <c r="FXH22" s="2"/>
      <c r="FXK22" s="13"/>
      <c r="FXL22" s="2"/>
      <c r="FXO22" s="13"/>
      <c r="FXP22" s="2"/>
      <c r="FXS22" s="13"/>
      <c r="FXT22" s="2"/>
      <c r="FXW22" s="13"/>
      <c r="FXX22" s="2"/>
      <c r="FYA22" s="13"/>
      <c r="FYB22" s="2"/>
      <c r="FYE22" s="13"/>
      <c r="FYF22" s="2"/>
      <c r="FYI22" s="13"/>
      <c r="FYJ22" s="2"/>
      <c r="FYM22" s="13"/>
      <c r="FYN22" s="2"/>
      <c r="FYQ22" s="13"/>
      <c r="FYR22" s="2"/>
      <c r="FYU22" s="13"/>
      <c r="FYV22" s="2"/>
      <c r="FYY22" s="13"/>
      <c r="FYZ22" s="2"/>
      <c r="FZC22" s="13"/>
      <c r="FZD22" s="2"/>
      <c r="FZG22" s="13"/>
      <c r="FZH22" s="2"/>
      <c r="FZK22" s="13"/>
      <c r="FZL22" s="2"/>
      <c r="FZO22" s="13"/>
      <c r="FZP22" s="2"/>
      <c r="FZS22" s="13"/>
      <c r="FZT22" s="2"/>
      <c r="FZW22" s="13"/>
      <c r="FZX22" s="2"/>
      <c r="GAA22" s="13"/>
      <c r="GAB22" s="2"/>
      <c r="GAE22" s="13"/>
      <c r="GAF22" s="2"/>
      <c r="GAI22" s="13"/>
      <c r="GAJ22" s="2"/>
      <c r="GAM22" s="13"/>
      <c r="GAN22" s="2"/>
      <c r="GAQ22" s="13"/>
      <c r="GAR22" s="2"/>
      <c r="GAU22" s="13"/>
      <c r="GAV22" s="2"/>
      <c r="GAY22" s="13"/>
      <c r="GAZ22" s="2"/>
      <c r="GBC22" s="13"/>
      <c r="GBD22" s="2"/>
      <c r="GBG22" s="13"/>
      <c r="GBH22" s="2"/>
      <c r="GBK22" s="13"/>
      <c r="GBL22" s="2"/>
      <c r="GBO22" s="13"/>
      <c r="GBP22" s="2"/>
      <c r="GBS22" s="13"/>
      <c r="GBT22" s="2"/>
      <c r="GBW22" s="13"/>
      <c r="GBX22" s="2"/>
      <c r="GCA22" s="13"/>
      <c r="GCB22" s="2"/>
      <c r="GCE22" s="13"/>
      <c r="GCF22" s="2"/>
      <c r="GCI22" s="13"/>
      <c r="GCJ22" s="2"/>
      <c r="GCM22" s="13"/>
      <c r="GCN22" s="2"/>
      <c r="GCQ22" s="13"/>
      <c r="GCR22" s="2"/>
      <c r="GCU22" s="13"/>
      <c r="GCV22" s="2"/>
      <c r="GCY22" s="13"/>
      <c r="GCZ22" s="2"/>
      <c r="GDC22" s="13"/>
      <c r="GDD22" s="2"/>
      <c r="GDG22" s="13"/>
      <c r="GDH22" s="2"/>
      <c r="GDK22" s="13"/>
      <c r="GDL22" s="2"/>
      <c r="GDO22" s="13"/>
      <c r="GDP22" s="2"/>
      <c r="GDS22" s="13"/>
      <c r="GDT22" s="2"/>
      <c r="GDW22" s="13"/>
      <c r="GDX22" s="2"/>
      <c r="GEA22" s="13"/>
      <c r="GEB22" s="2"/>
      <c r="GEE22" s="13"/>
      <c r="GEF22" s="2"/>
      <c r="GEI22" s="13"/>
      <c r="GEJ22" s="2"/>
      <c r="GEM22" s="13"/>
      <c r="GEN22" s="2"/>
      <c r="GEQ22" s="13"/>
      <c r="GER22" s="2"/>
      <c r="GEU22" s="13"/>
      <c r="GEV22" s="2"/>
      <c r="GEY22" s="13"/>
      <c r="GEZ22" s="2"/>
      <c r="GFC22" s="13"/>
      <c r="GFD22" s="2"/>
      <c r="GFG22" s="13"/>
      <c r="GFH22" s="2"/>
      <c r="GFK22" s="13"/>
      <c r="GFL22" s="2"/>
      <c r="GFO22" s="13"/>
      <c r="GFP22" s="2"/>
      <c r="GFS22" s="13"/>
      <c r="GFT22" s="2"/>
      <c r="GFW22" s="13"/>
      <c r="GFX22" s="2"/>
      <c r="GGA22" s="13"/>
      <c r="GGB22" s="2"/>
      <c r="GGE22" s="13"/>
      <c r="GGF22" s="2"/>
      <c r="GGI22" s="13"/>
      <c r="GGJ22" s="2"/>
      <c r="GGM22" s="13"/>
      <c r="GGN22" s="2"/>
      <c r="GGQ22" s="13"/>
      <c r="GGR22" s="2"/>
      <c r="GGU22" s="13"/>
      <c r="GGV22" s="2"/>
      <c r="GGY22" s="13"/>
      <c r="GGZ22" s="2"/>
      <c r="GHC22" s="13"/>
      <c r="GHD22" s="2"/>
      <c r="GHG22" s="13"/>
      <c r="GHH22" s="2"/>
      <c r="GHK22" s="13"/>
      <c r="GHL22" s="2"/>
      <c r="GHO22" s="13"/>
      <c r="GHP22" s="2"/>
      <c r="GHS22" s="13"/>
      <c r="GHT22" s="2"/>
      <c r="GHW22" s="13"/>
      <c r="GHX22" s="2"/>
      <c r="GIA22" s="13"/>
      <c r="GIB22" s="2"/>
      <c r="GIE22" s="13"/>
      <c r="GIF22" s="2"/>
      <c r="GII22" s="13"/>
      <c r="GIJ22" s="2"/>
      <c r="GIM22" s="13"/>
      <c r="GIN22" s="2"/>
      <c r="GIQ22" s="13"/>
      <c r="GIR22" s="2"/>
      <c r="GIU22" s="13"/>
      <c r="GIV22" s="2"/>
      <c r="GIY22" s="13"/>
      <c r="GIZ22" s="2"/>
      <c r="GJC22" s="13"/>
      <c r="GJD22" s="2"/>
      <c r="GJG22" s="13"/>
      <c r="GJH22" s="2"/>
      <c r="GJK22" s="13"/>
      <c r="GJL22" s="2"/>
      <c r="GJO22" s="13"/>
      <c r="GJP22" s="2"/>
      <c r="GJS22" s="13"/>
      <c r="GJT22" s="2"/>
      <c r="GJW22" s="13"/>
      <c r="GJX22" s="2"/>
      <c r="GKA22" s="13"/>
      <c r="GKB22" s="2"/>
      <c r="GKE22" s="13"/>
      <c r="GKF22" s="2"/>
      <c r="GKI22" s="13"/>
      <c r="GKJ22" s="2"/>
      <c r="GKM22" s="13"/>
      <c r="GKN22" s="2"/>
      <c r="GKQ22" s="13"/>
      <c r="GKR22" s="2"/>
      <c r="GKU22" s="13"/>
      <c r="GKV22" s="2"/>
      <c r="GKY22" s="13"/>
      <c r="GKZ22" s="2"/>
      <c r="GLC22" s="13"/>
      <c r="GLD22" s="2"/>
      <c r="GLG22" s="13"/>
      <c r="GLH22" s="2"/>
      <c r="GLK22" s="13"/>
      <c r="GLL22" s="2"/>
      <c r="GLO22" s="13"/>
      <c r="GLP22" s="2"/>
      <c r="GLS22" s="13"/>
      <c r="GLT22" s="2"/>
      <c r="GLW22" s="13"/>
      <c r="GLX22" s="2"/>
      <c r="GMA22" s="13"/>
      <c r="GMB22" s="2"/>
      <c r="GME22" s="13"/>
      <c r="GMF22" s="2"/>
      <c r="GMI22" s="13"/>
      <c r="GMJ22" s="2"/>
      <c r="GMM22" s="13"/>
      <c r="GMN22" s="2"/>
      <c r="GMQ22" s="13"/>
      <c r="GMR22" s="2"/>
      <c r="GMU22" s="13"/>
      <c r="GMV22" s="2"/>
      <c r="GMY22" s="13"/>
      <c r="GMZ22" s="2"/>
      <c r="GNC22" s="13"/>
      <c r="GND22" s="2"/>
      <c r="GNG22" s="13"/>
      <c r="GNH22" s="2"/>
      <c r="GNK22" s="13"/>
      <c r="GNL22" s="2"/>
      <c r="GNO22" s="13"/>
      <c r="GNP22" s="2"/>
      <c r="GNS22" s="13"/>
      <c r="GNT22" s="2"/>
      <c r="GNW22" s="13"/>
      <c r="GNX22" s="2"/>
      <c r="GOA22" s="13"/>
      <c r="GOB22" s="2"/>
      <c r="GOE22" s="13"/>
      <c r="GOF22" s="2"/>
      <c r="GOI22" s="13"/>
      <c r="GOJ22" s="2"/>
      <c r="GOM22" s="13"/>
      <c r="GON22" s="2"/>
      <c r="GOQ22" s="13"/>
      <c r="GOR22" s="2"/>
      <c r="GOU22" s="13"/>
      <c r="GOV22" s="2"/>
      <c r="GOY22" s="13"/>
      <c r="GOZ22" s="2"/>
      <c r="GPC22" s="13"/>
      <c r="GPD22" s="2"/>
      <c r="GPG22" s="13"/>
      <c r="GPH22" s="2"/>
      <c r="GPK22" s="13"/>
      <c r="GPL22" s="2"/>
      <c r="GPO22" s="13"/>
      <c r="GPP22" s="2"/>
      <c r="GPS22" s="13"/>
      <c r="GPT22" s="2"/>
      <c r="GPW22" s="13"/>
      <c r="GPX22" s="2"/>
      <c r="GQA22" s="13"/>
      <c r="GQB22" s="2"/>
      <c r="GQE22" s="13"/>
      <c r="GQF22" s="2"/>
      <c r="GQI22" s="13"/>
      <c r="GQJ22" s="2"/>
      <c r="GQM22" s="13"/>
      <c r="GQN22" s="2"/>
      <c r="GQQ22" s="13"/>
      <c r="GQR22" s="2"/>
      <c r="GQU22" s="13"/>
      <c r="GQV22" s="2"/>
      <c r="GQY22" s="13"/>
      <c r="GQZ22" s="2"/>
      <c r="GRC22" s="13"/>
      <c r="GRD22" s="2"/>
      <c r="GRG22" s="13"/>
      <c r="GRH22" s="2"/>
      <c r="GRK22" s="13"/>
      <c r="GRL22" s="2"/>
      <c r="GRO22" s="13"/>
      <c r="GRP22" s="2"/>
      <c r="GRS22" s="13"/>
      <c r="GRT22" s="2"/>
      <c r="GRW22" s="13"/>
      <c r="GRX22" s="2"/>
      <c r="GSA22" s="13"/>
      <c r="GSB22" s="2"/>
      <c r="GSE22" s="13"/>
      <c r="GSF22" s="2"/>
      <c r="GSI22" s="13"/>
      <c r="GSJ22" s="2"/>
      <c r="GSM22" s="13"/>
      <c r="GSN22" s="2"/>
      <c r="GSQ22" s="13"/>
      <c r="GSR22" s="2"/>
      <c r="GSU22" s="13"/>
      <c r="GSV22" s="2"/>
      <c r="GSY22" s="13"/>
      <c r="GSZ22" s="2"/>
      <c r="GTC22" s="13"/>
      <c r="GTD22" s="2"/>
      <c r="GTG22" s="13"/>
      <c r="GTH22" s="2"/>
      <c r="GTK22" s="13"/>
      <c r="GTL22" s="2"/>
      <c r="GTO22" s="13"/>
      <c r="GTP22" s="2"/>
      <c r="GTS22" s="13"/>
      <c r="GTT22" s="2"/>
      <c r="GTW22" s="13"/>
      <c r="GTX22" s="2"/>
      <c r="GUA22" s="13"/>
      <c r="GUB22" s="2"/>
      <c r="GUE22" s="13"/>
      <c r="GUF22" s="2"/>
      <c r="GUI22" s="13"/>
      <c r="GUJ22" s="2"/>
      <c r="GUM22" s="13"/>
      <c r="GUN22" s="2"/>
      <c r="GUQ22" s="13"/>
      <c r="GUR22" s="2"/>
      <c r="GUU22" s="13"/>
      <c r="GUV22" s="2"/>
      <c r="GUY22" s="13"/>
      <c r="GUZ22" s="2"/>
      <c r="GVC22" s="13"/>
      <c r="GVD22" s="2"/>
      <c r="GVG22" s="13"/>
      <c r="GVH22" s="2"/>
      <c r="GVK22" s="13"/>
      <c r="GVL22" s="2"/>
      <c r="GVO22" s="13"/>
      <c r="GVP22" s="2"/>
      <c r="GVS22" s="13"/>
      <c r="GVT22" s="2"/>
      <c r="GVW22" s="13"/>
      <c r="GVX22" s="2"/>
      <c r="GWA22" s="13"/>
      <c r="GWB22" s="2"/>
      <c r="GWE22" s="13"/>
      <c r="GWF22" s="2"/>
      <c r="GWI22" s="13"/>
      <c r="GWJ22" s="2"/>
      <c r="GWM22" s="13"/>
      <c r="GWN22" s="2"/>
      <c r="GWQ22" s="13"/>
      <c r="GWR22" s="2"/>
      <c r="GWU22" s="13"/>
      <c r="GWV22" s="2"/>
      <c r="GWY22" s="13"/>
      <c r="GWZ22" s="2"/>
      <c r="GXC22" s="13"/>
      <c r="GXD22" s="2"/>
      <c r="GXG22" s="13"/>
      <c r="GXH22" s="2"/>
      <c r="GXK22" s="13"/>
      <c r="GXL22" s="2"/>
      <c r="GXO22" s="13"/>
      <c r="GXP22" s="2"/>
      <c r="GXS22" s="13"/>
      <c r="GXT22" s="2"/>
      <c r="GXW22" s="13"/>
      <c r="GXX22" s="2"/>
      <c r="GYA22" s="13"/>
      <c r="GYB22" s="2"/>
      <c r="GYE22" s="13"/>
      <c r="GYF22" s="2"/>
      <c r="GYI22" s="13"/>
      <c r="GYJ22" s="2"/>
      <c r="GYM22" s="13"/>
      <c r="GYN22" s="2"/>
      <c r="GYQ22" s="13"/>
      <c r="GYR22" s="2"/>
      <c r="GYU22" s="13"/>
      <c r="GYV22" s="2"/>
      <c r="GYY22" s="13"/>
      <c r="GYZ22" s="2"/>
      <c r="GZC22" s="13"/>
      <c r="GZD22" s="2"/>
      <c r="GZG22" s="13"/>
      <c r="GZH22" s="2"/>
      <c r="GZK22" s="13"/>
      <c r="GZL22" s="2"/>
      <c r="GZO22" s="13"/>
      <c r="GZP22" s="2"/>
      <c r="GZS22" s="13"/>
      <c r="GZT22" s="2"/>
      <c r="GZW22" s="13"/>
      <c r="GZX22" s="2"/>
      <c r="HAA22" s="13"/>
      <c r="HAB22" s="2"/>
      <c r="HAE22" s="13"/>
      <c r="HAF22" s="2"/>
      <c r="HAI22" s="13"/>
      <c r="HAJ22" s="2"/>
      <c r="HAM22" s="13"/>
      <c r="HAN22" s="2"/>
      <c r="HAQ22" s="13"/>
      <c r="HAR22" s="2"/>
      <c r="HAU22" s="13"/>
      <c r="HAV22" s="2"/>
      <c r="HAY22" s="13"/>
      <c r="HAZ22" s="2"/>
      <c r="HBC22" s="13"/>
      <c r="HBD22" s="2"/>
      <c r="HBG22" s="13"/>
      <c r="HBH22" s="2"/>
      <c r="HBK22" s="13"/>
      <c r="HBL22" s="2"/>
      <c r="HBO22" s="13"/>
      <c r="HBP22" s="2"/>
      <c r="HBS22" s="13"/>
      <c r="HBT22" s="2"/>
      <c r="HBW22" s="13"/>
      <c r="HBX22" s="2"/>
      <c r="HCA22" s="13"/>
      <c r="HCB22" s="2"/>
      <c r="HCE22" s="13"/>
      <c r="HCF22" s="2"/>
      <c r="HCI22" s="13"/>
      <c r="HCJ22" s="2"/>
      <c r="HCM22" s="13"/>
      <c r="HCN22" s="2"/>
      <c r="HCQ22" s="13"/>
      <c r="HCR22" s="2"/>
      <c r="HCU22" s="13"/>
      <c r="HCV22" s="2"/>
      <c r="HCY22" s="13"/>
      <c r="HCZ22" s="2"/>
      <c r="HDC22" s="13"/>
      <c r="HDD22" s="2"/>
      <c r="HDG22" s="13"/>
      <c r="HDH22" s="2"/>
      <c r="HDK22" s="13"/>
      <c r="HDL22" s="2"/>
      <c r="HDO22" s="13"/>
      <c r="HDP22" s="2"/>
      <c r="HDS22" s="13"/>
      <c r="HDT22" s="2"/>
      <c r="HDW22" s="13"/>
      <c r="HDX22" s="2"/>
      <c r="HEA22" s="13"/>
      <c r="HEB22" s="2"/>
      <c r="HEE22" s="13"/>
      <c r="HEF22" s="2"/>
      <c r="HEI22" s="13"/>
      <c r="HEJ22" s="2"/>
      <c r="HEM22" s="13"/>
      <c r="HEN22" s="2"/>
      <c r="HEQ22" s="13"/>
      <c r="HER22" s="2"/>
      <c r="HEU22" s="13"/>
      <c r="HEV22" s="2"/>
      <c r="HEY22" s="13"/>
      <c r="HEZ22" s="2"/>
      <c r="HFC22" s="13"/>
      <c r="HFD22" s="2"/>
      <c r="HFG22" s="13"/>
      <c r="HFH22" s="2"/>
      <c r="HFK22" s="13"/>
      <c r="HFL22" s="2"/>
      <c r="HFO22" s="13"/>
      <c r="HFP22" s="2"/>
      <c r="HFS22" s="13"/>
      <c r="HFT22" s="2"/>
      <c r="HFW22" s="13"/>
      <c r="HFX22" s="2"/>
      <c r="HGA22" s="13"/>
      <c r="HGB22" s="2"/>
      <c r="HGE22" s="13"/>
      <c r="HGF22" s="2"/>
      <c r="HGI22" s="13"/>
      <c r="HGJ22" s="2"/>
      <c r="HGM22" s="13"/>
      <c r="HGN22" s="2"/>
      <c r="HGQ22" s="13"/>
      <c r="HGR22" s="2"/>
      <c r="HGU22" s="13"/>
      <c r="HGV22" s="2"/>
      <c r="HGY22" s="13"/>
      <c r="HGZ22" s="2"/>
      <c r="HHC22" s="13"/>
      <c r="HHD22" s="2"/>
      <c r="HHG22" s="13"/>
      <c r="HHH22" s="2"/>
      <c r="HHK22" s="13"/>
      <c r="HHL22" s="2"/>
      <c r="HHO22" s="13"/>
      <c r="HHP22" s="2"/>
      <c r="HHS22" s="13"/>
      <c r="HHT22" s="2"/>
      <c r="HHW22" s="13"/>
      <c r="HHX22" s="2"/>
      <c r="HIA22" s="13"/>
      <c r="HIB22" s="2"/>
      <c r="HIE22" s="13"/>
      <c r="HIF22" s="2"/>
      <c r="HII22" s="13"/>
      <c r="HIJ22" s="2"/>
      <c r="HIM22" s="13"/>
      <c r="HIN22" s="2"/>
      <c r="HIQ22" s="13"/>
      <c r="HIR22" s="2"/>
      <c r="HIU22" s="13"/>
      <c r="HIV22" s="2"/>
      <c r="HIY22" s="13"/>
      <c r="HIZ22" s="2"/>
      <c r="HJC22" s="13"/>
      <c r="HJD22" s="2"/>
      <c r="HJG22" s="13"/>
      <c r="HJH22" s="2"/>
      <c r="HJK22" s="13"/>
      <c r="HJL22" s="2"/>
      <c r="HJO22" s="13"/>
      <c r="HJP22" s="2"/>
      <c r="HJS22" s="13"/>
      <c r="HJT22" s="2"/>
      <c r="HJW22" s="13"/>
      <c r="HJX22" s="2"/>
      <c r="HKA22" s="13"/>
      <c r="HKB22" s="2"/>
      <c r="HKE22" s="13"/>
      <c r="HKF22" s="2"/>
      <c r="HKI22" s="13"/>
      <c r="HKJ22" s="2"/>
      <c r="HKM22" s="13"/>
      <c r="HKN22" s="2"/>
      <c r="HKQ22" s="13"/>
      <c r="HKR22" s="2"/>
      <c r="HKU22" s="13"/>
      <c r="HKV22" s="2"/>
      <c r="HKY22" s="13"/>
      <c r="HKZ22" s="2"/>
      <c r="HLC22" s="13"/>
      <c r="HLD22" s="2"/>
      <c r="HLG22" s="13"/>
      <c r="HLH22" s="2"/>
      <c r="HLK22" s="13"/>
      <c r="HLL22" s="2"/>
      <c r="HLO22" s="13"/>
      <c r="HLP22" s="2"/>
      <c r="HLS22" s="13"/>
      <c r="HLT22" s="2"/>
      <c r="HLW22" s="13"/>
      <c r="HLX22" s="2"/>
      <c r="HMA22" s="13"/>
      <c r="HMB22" s="2"/>
      <c r="HME22" s="13"/>
      <c r="HMF22" s="2"/>
      <c r="HMI22" s="13"/>
      <c r="HMJ22" s="2"/>
      <c r="HMM22" s="13"/>
      <c r="HMN22" s="2"/>
      <c r="HMQ22" s="13"/>
      <c r="HMR22" s="2"/>
      <c r="HMU22" s="13"/>
      <c r="HMV22" s="2"/>
      <c r="HMY22" s="13"/>
      <c r="HMZ22" s="2"/>
      <c r="HNC22" s="13"/>
      <c r="HND22" s="2"/>
      <c r="HNG22" s="13"/>
      <c r="HNH22" s="2"/>
      <c r="HNK22" s="13"/>
      <c r="HNL22" s="2"/>
      <c r="HNO22" s="13"/>
      <c r="HNP22" s="2"/>
      <c r="HNS22" s="13"/>
      <c r="HNT22" s="2"/>
      <c r="HNW22" s="13"/>
      <c r="HNX22" s="2"/>
      <c r="HOA22" s="13"/>
      <c r="HOB22" s="2"/>
      <c r="HOE22" s="13"/>
      <c r="HOF22" s="2"/>
      <c r="HOI22" s="13"/>
      <c r="HOJ22" s="2"/>
      <c r="HOM22" s="13"/>
      <c r="HON22" s="2"/>
      <c r="HOQ22" s="13"/>
      <c r="HOR22" s="2"/>
      <c r="HOU22" s="13"/>
      <c r="HOV22" s="2"/>
      <c r="HOY22" s="13"/>
      <c r="HOZ22" s="2"/>
      <c r="HPC22" s="13"/>
      <c r="HPD22" s="2"/>
      <c r="HPG22" s="13"/>
      <c r="HPH22" s="2"/>
      <c r="HPK22" s="13"/>
      <c r="HPL22" s="2"/>
      <c r="HPO22" s="13"/>
      <c r="HPP22" s="2"/>
      <c r="HPS22" s="13"/>
      <c r="HPT22" s="2"/>
      <c r="HPW22" s="13"/>
      <c r="HPX22" s="2"/>
      <c r="HQA22" s="13"/>
      <c r="HQB22" s="2"/>
      <c r="HQE22" s="13"/>
      <c r="HQF22" s="2"/>
      <c r="HQI22" s="13"/>
      <c r="HQJ22" s="2"/>
      <c r="HQM22" s="13"/>
      <c r="HQN22" s="2"/>
      <c r="HQQ22" s="13"/>
      <c r="HQR22" s="2"/>
      <c r="HQU22" s="13"/>
      <c r="HQV22" s="2"/>
      <c r="HQY22" s="13"/>
      <c r="HQZ22" s="2"/>
      <c r="HRC22" s="13"/>
      <c r="HRD22" s="2"/>
      <c r="HRG22" s="13"/>
      <c r="HRH22" s="2"/>
      <c r="HRK22" s="13"/>
      <c r="HRL22" s="2"/>
      <c r="HRO22" s="13"/>
      <c r="HRP22" s="2"/>
      <c r="HRS22" s="13"/>
      <c r="HRT22" s="2"/>
      <c r="HRW22" s="13"/>
      <c r="HRX22" s="2"/>
      <c r="HSA22" s="13"/>
      <c r="HSB22" s="2"/>
      <c r="HSE22" s="13"/>
      <c r="HSF22" s="2"/>
      <c r="HSI22" s="13"/>
      <c r="HSJ22" s="2"/>
      <c r="HSM22" s="13"/>
      <c r="HSN22" s="2"/>
      <c r="HSQ22" s="13"/>
      <c r="HSR22" s="2"/>
      <c r="HSU22" s="13"/>
      <c r="HSV22" s="2"/>
      <c r="HSY22" s="13"/>
      <c r="HSZ22" s="2"/>
      <c r="HTC22" s="13"/>
      <c r="HTD22" s="2"/>
      <c r="HTG22" s="13"/>
      <c r="HTH22" s="2"/>
      <c r="HTK22" s="13"/>
      <c r="HTL22" s="2"/>
      <c r="HTO22" s="13"/>
      <c r="HTP22" s="2"/>
      <c r="HTS22" s="13"/>
      <c r="HTT22" s="2"/>
      <c r="HTW22" s="13"/>
      <c r="HTX22" s="2"/>
      <c r="HUA22" s="13"/>
      <c r="HUB22" s="2"/>
      <c r="HUE22" s="13"/>
      <c r="HUF22" s="2"/>
      <c r="HUI22" s="13"/>
      <c r="HUJ22" s="2"/>
      <c r="HUM22" s="13"/>
      <c r="HUN22" s="2"/>
      <c r="HUQ22" s="13"/>
      <c r="HUR22" s="2"/>
      <c r="HUU22" s="13"/>
      <c r="HUV22" s="2"/>
      <c r="HUY22" s="13"/>
      <c r="HUZ22" s="2"/>
      <c r="HVC22" s="13"/>
      <c r="HVD22" s="2"/>
      <c r="HVG22" s="13"/>
      <c r="HVH22" s="2"/>
      <c r="HVK22" s="13"/>
      <c r="HVL22" s="2"/>
      <c r="HVO22" s="13"/>
      <c r="HVP22" s="2"/>
      <c r="HVS22" s="13"/>
      <c r="HVT22" s="2"/>
      <c r="HVW22" s="13"/>
      <c r="HVX22" s="2"/>
      <c r="HWA22" s="13"/>
      <c r="HWB22" s="2"/>
      <c r="HWE22" s="13"/>
      <c r="HWF22" s="2"/>
      <c r="HWI22" s="13"/>
      <c r="HWJ22" s="2"/>
      <c r="HWM22" s="13"/>
      <c r="HWN22" s="2"/>
      <c r="HWQ22" s="13"/>
      <c r="HWR22" s="2"/>
      <c r="HWU22" s="13"/>
      <c r="HWV22" s="2"/>
      <c r="HWY22" s="13"/>
      <c r="HWZ22" s="2"/>
      <c r="HXC22" s="13"/>
      <c r="HXD22" s="2"/>
      <c r="HXG22" s="13"/>
      <c r="HXH22" s="2"/>
      <c r="HXK22" s="13"/>
      <c r="HXL22" s="2"/>
      <c r="HXO22" s="13"/>
      <c r="HXP22" s="2"/>
      <c r="HXS22" s="13"/>
      <c r="HXT22" s="2"/>
      <c r="HXW22" s="13"/>
      <c r="HXX22" s="2"/>
      <c r="HYA22" s="13"/>
      <c r="HYB22" s="2"/>
      <c r="HYE22" s="13"/>
      <c r="HYF22" s="2"/>
      <c r="HYI22" s="13"/>
      <c r="HYJ22" s="2"/>
      <c r="HYM22" s="13"/>
      <c r="HYN22" s="2"/>
      <c r="HYQ22" s="13"/>
      <c r="HYR22" s="2"/>
      <c r="HYU22" s="13"/>
      <c r="HYV22" s="2"/>
      <c r="HYY22" s="13"/>
      <c r="HYZ22" s="2"/>
      <c r="HZC22" s="13"/>
      <c r="HZD22" s="2"/>
      <c r="HZG22" s="13"/>
      <c r="HZH22" s="2"/>
      <c r="HZK22" s="13"/>
      <c r="HZL22" s="2"/>
      <c r="HZO22" s="13"/>
      <c r="HZP22" s="2"/>
      <c r="HZS22" s="13"/>
      <c r="HZT22" s="2"/>
      <c r="HZW22" s="13"/>
      <c r="HZX22" s="2"/>
      <c r="IAA22" s="13"/>
      <c r="IAB22" s="2"/>
      <c r="IAE22" s="13"/>
      <c r="IAF22" s="2"/>
      <c r="IAI22" s="13"/>
      <c r="IAJ22" s="2"/>
      <c r="IAM22" s="13"/>
      <c r="IAN22" s="2"/>
      <c r="IAQ22" s="13"/>
      <c r="IAR22" s="2"/>
      <c r="IAU22" s="13"/>
      <c r="IAV22" s="2"/>
      <c r="IAY22" s="13"/>
      <c r="IAZ22" s="2"/>
      <c r="IBC22" s="13"/>
      <c r="IBD22" s="2"/>
      <c r="IBG22" s="13"/>
      <c r="IBH22" s="2"/>
      <c r="IBK22" s="13"/>
      <c r="IBL22" s="2"/>
      <c r="IBO22" s="13"/>
      <c r="IBP22" s="2"/>
      <c r="IBS22" s="13"/>
      <c r="IBT22" s="2"/>
      <c r="IBW22" s="13"/>
      <c r="IBX22" s="2"/>
      <c r="ICA22" s="13"/>
      <c r="ICB22" s="2"/>
      <c r="ICE22" s="13"/>
      <c r="ICF22" s="2"/>
      <c r="ICI22" s="13"/>
      <c r="ICJ22" s="2"/>
      <c r="ICM22" s="13"/>
      <c r="ICN22" s="2"/>
      <c r="ICQ22" s="13"/>
      <c r="ICR22" s="2"/>
      <c r="ICU22" s="13"/>
      <c r="ICV22" s="2"/>
      <c r="ICY22" s="13"/>
      <c r="ICZ22" s="2"/>
      <c r="IDC22" s="13"/>
      <c r="IDD22" s="2"/>
      <c r="IDG22" s="13"/>
      <c r="IDH22" s="2"/>
      <c r="IDK22" s="13"/>
      <c r="IDL22" s="2"/>
      <c r="IDO22" s="13"/>
      <c r="IDP22" s="2"/>
      <c r="IDS22" s="13"/>
      <c r="IDT22" s="2"/>
      <c r="IDW22" s="13"/>
      <c r="IDX22" s="2"/>
      <c r="IEA22" s="13"/>
      <c r="IEB22" s="2"/>
      <c r="IEE22" s="13"/>
      <c r="IEF22" s="2"/>
      <c r="IEI22" s="13"/>
      <c r="IEJ22" s="2"/>
      <c r="IEM22" s="13"/>
      <c r="IEN22" s="2"/>
      <c r="IEQ22" s="13"/>
      <c r="IER22" s="2"/>
      <c r="IEU22" s="13"/>
      <c r="IEV22" s="2"/>
      <c r="IEY22" s="13"/>
      <c r="IEZ22" s="2"/>
      <c r="IFC22" s="13"/>
      <c r="IFD22" s="2"/>
      <c r="IFG22" s="13"/>
      <c r="IFH22" s="2"/>
      <c r="IFK22" s="13"/>
      <c r="IFL22" s="2"/>
      <c r="IFO22" s="13"/>
      <c r="IFP22" s="2"/>
      <c r="IFS22" s="13"/>
      <c r="IFT22" s="2"/>
      <c r="IFW22" s="13"/>
      <c r="IFX22" s="2"/>
      <c r="IGA22" s="13"/>
      <c r="IGB22" s="2"/>
      <c r="IGE22" s="13"/>
      <c r="IGF22" s="2"/>
      <c r="IGI22" s="13"/>
      <c r="IGJ22" s="2"/>
      <c r="IGM22" s="13"/>
      <c r="IGN22" s="2"/>
      <c r="IGQ22" s="13"/>
      <c r="IGR22" s="2"/>
      <c r="IGU22" s="13"/>
      <c r="IGV22" s="2"/>
      <c r="IGY22" s="13"/>
      <c r="IGZ22" s="2"/>
      <c r="IHC22" s="13"/>
      <c r="IHD22" s="2"/>
      <c r="IHG22" s="13"/>
      <c r="IHH22" s="2"/>
      <c r="IHK22" s="13"/>
      <c r="IHL22" s="2"/>
      <c r="IHO22" s="13"/>
      <c r="IHP22" s="2"/>
      <c r="IHS22" s="13"/>
      <c r="IHT22" s="2"/>
      <c r="IHW22" s="13"/>
      <c r="IHX22" s="2"/>
      <c r="IIA22" s="13"/>
      <c r="IIB22" s="2"/>
      <c r="IIE22" s="13"/>
      <c r="IIF22" s="2"/>
      <c r="III22" s="13"/>
      <c r="IIJ22" s="2"/>
      <c r="IIM22" s="13"/>
      <c r="IIN22" s="2"/>
      <c r="IIQ22" s="13"/>
      <c r="IIR22" s="2"/>
      <c r="IIU22" s="13"/>
      <c r="IIV22" s="2"/>
      <c r="IIY22" s="13"/>
      <c r="IIZ22" s="2"/>
      <c r="IJC22" s="13"/>
      <c r="IJD22" s="2"/>
      <c r="IJG22" s="13"/>
      <c r="IJH22" s="2"/>
      <c r="IJK22" s="13"/>
      <c r="IJL22" s="2"/>
      <c r="IJO22" s="13"/>
      <c r="IJP22" s="2"/>
      <c r="IJS22" s="13"/>
      <c r="IJT22" s="2"/>
      <c r="IJW22" s="13"/>
      <c r="IJX22" s="2"/>
      <c r="IKA22" s="13"/>
      <c r="IKB22" s="2"/>
      <c r="IKE22" s="13"/>
      <c r="IKF22" s="2"/>
      <c r="IKI22" s="13"/>
      <c r="IKJ22" s="2"/>
      <c r="IKM22" s="13"/>
      <c r="IKN22" s="2"/>
      <c r="IKQ22" s="13"/>
      <c r="IKR22" s="2"/>
      <c r="IKU22" s="13"/>
      <c r="IKV22" s="2"/>
      <c r="IKY22" s="13"/>
      <c r="IKZ22" s="2"/>
      <c r="ILC22" s="13"/>
      <c r="ILD22" s="2"/>
      <c r="ILG22" s="13"/>
      <c r="ILH22" s="2"/>
      <c r="ILK22" s="13"/>
      <c r="ILL22" s="2"/>
      <c r="ILO22" s="13"/>
      <c r="ILP22" s="2"/>
      <c r="ILS22" s="13"/>
      <c r="ILT22" s="2"/>
      <c r="ILW22" s="13"/>
      <c r="ILX22" s="2"/>
      <c r="IMA22" s="13"/>
      <c r="IMB22" s="2"/>
      <c r="IME22" s="13"/>
      <c r="IMF22" s="2"/>
      <c r="IMI22" s="13"/>
      <c r="IMJ22" s="2"/>
      <c r="IMM22" s="13"/>
      <c r="IMN22" s="2"/>
      <c r="IMQ22" s="13"/>
      <c r="IMR22" s="2"/>
      <c r="IMU22" s="13"/>
      <c r="IMV22" s="2"/>
      <c r="IMY22" s="13"/>
      <c r="IMZ22" s="2"/>
      <c r="INC22" s="13"/>
      <c r="IND22" s="2"/>
      <c r="ING22" s="13"/>
      <c r="INH22" s="2"/>
      <c r="INK22" s="13"/>
      <c r="INL22" s="2"/>
      <c r="INO22" s="13"/>
      <c r="INP22" s="2"/>
      <c r="INS22" s="13"/>
      <c r="INT22" s="2"/>
      <c r="INW22" s="13"/>
      <c r="INX22" s="2"/>
      <c r="IOA22" s="13"/>
      <c r="IOB22" s="2"/>
      <c r="IOE22" s="13"/>
      <c r="IOF22" s="2"/>
      <c r="IOI22" s="13"/>
      <c r="IOJ22" s="2"/>
      <c r="IOM22" s="13"/>
      <c r="ION22" s="2"/>
      <c r="IOQ22" s="13"/>
      <c r="IOR22" s="2"/>
      <c r="IOU22" s="13"/>
      <c r="IOV22" s="2"/>
      <c r="IOY22" s="13"/>
      <c r="IOZ22" s="2"/>
      <c r="IPC22" s="13"/>
      <c r="IPD22" s="2"/>
      <c r="IPG22" s="13"/>
      <c r="IPH22" s="2"/>
      <c r="IPK22" s="13"/>
      <c r="IPL22" s="2"/>
      <c r="IPO22" s="13"/>
      <c r="IPP22" s="2"/>
      <c r="IPS22" s="13"/>
      <c r="IPT22" s="2"/>
      <c r="IPW22" s="13"/>
      <c r="IPX22" s="2"/>
      <c r="IQA22" s="13"/>
      <c r="IQB22" s="2"/>
      <c r="IQE22" s="13"/>
      <c r="IQF22" s="2"/>
      <c r="IQI22" s="13"/>
      <c r="IQJ22" s="2"/>
      <c r="IQM22" s="13"/>
      <c r="IQN22" s="2"/>
      <c r="IQQ22" s="13"/>
      <c r="IQR22" s="2"/>
      <c r="IQU22" s="13"/>
      <c r="IQV22" s="2"/>
      <c r="IQY22" s="13"/>
      <c r="IQZ22" s="2"/>
      <c r="IRC22" s="13"/>
      <c r="IRD22" s="2"/>
      <c r="IRG22" s="13"/>
      <c r="IRH22" s="2"/>
      <c r="IRK22" s="13"/>
      <c r="IRL22" s="2"/>
      <c r="IRO22" s="13"/>
      <c r="IRP22" s="2"/>
      <c r="IRS22" s="13"/>
      <c r="IRT22" s="2"/>
      <c r="IRW22" s="13"/>
      <c r="IRX22" s="2"/>
      <c r="ISA22" s="13"/>
      <c r="ISB22" s="2"/>
      <c r="ISE22" s="13"/>
      <c r="ISF22" s="2"/>
      <c r="ISI22" s="13"/>
      <c r="ISJ22" s="2"/>
      <c r="ISM22" s="13"/>
      <c r="ISN22" s="2"/>
      <c r="ISQ22" s="13"/>
      <c r="ISR22" s="2"/>
      <c r="ISU22" s="13"/>
      <c r="ISV22" s="2"/>
      <c r="ISY22" s="13"/>
      <c r="ISZ22" s="2"/>
      <c r="ITC22" s="13"/>
      <c r="ITD22" s="2"/>
      <c r="ITG22" s="13"/>
      <c r="ITH22" s="2"/>
      <c r="ITK22" s="13"/>
      <c r="ITL22" s="2"/>
      <c r="ITO22" s="13"/>
      <c r="ITP22" s="2"/>
      <c r="ITS22" s="13"/>
      <c r="ITT22" s="2"/>
      <c r="ITW22" s="13"/>
      <c r="ITX22" s="2"/>
      <c r="IUA22" s="13"/>
      <c r="IUB22" s="2"/>
      <c r="IUE22" s="13"/>
      <c r="IUF22" s="2"/>
      <c r="IUI22" s="13"/>
      <c r="IUJ22" s="2"/>
      <c r="IUM22" s="13"/>
      <c r="IUN22" s="2"/>
      <c r="IUQ22" s="13"/>
      <c r="IUR22" s="2"/>
      <c r="IUU22" s="13"/>
      <c r="IUV22" s="2"/>
      <c r="IUY22" s="13"/>
      <c r="IUZ22" s="2"/>
      <c r="IVC22" s="13"/>
      <c r="IVD22" s="2"/>
      <c r="IVG22" s="13"/>
      <c r="IVH22" s="2"/>
      <c r="IVK22" s="13"/>
      <c r="IVL22" s="2"/>
      <c r="IVO22" s="13"/>
      <c r="IVP22" s="2"/>
      <c r="IVS22" s="13"/>
      <c r="IVT22" s="2"/>
      <c r="IVW22" s="13"/>
      <c r="IVX22" s="2"/>
      <c r="IWA22" s="13"/>
      <c r="IWB22" s="2"/>
      <c r="IWE22" s="13"/>
      <c r="IWF22" s="2"/>
      <c r="IWI22" s="13"/>
      <c r="IWJ22" s="2"/>
      <c r="IWM22" s="13"/>
      <c r="IWN22" s="2"/>
      <c r="IWQ22" s="13"/>
      <c r="IWR22" s="2"/>
      <c r="IWU22" s="13"/>
      <c r="IWV22" s="2"/>
      <c r="IWY22" s="13"/>
      <c r="IWZ22" s="2"/>
      <c r="IXC22" s="13"/>
      <c r="IXD22" s="2"/>
      <c r="IXG22" s="13"/>
      <c r="IXH22" s="2"/>
      <c r="IXK22" s="13"/>
      <c r="IXL22" s="2"/>
      <c r="IXO22" s="13"/>
      <c r="IXP22" s="2"/>
      <c r="IXS22" s="13"/>
      <c r="IXT22" s="2"/>
      <c r="IXW22" s="13"/>
      <c r="IXX22" s="2"/>
      <c r="IYA22" s="13"/>
      <c r="IYB22" s="2"/>
      <c r="IYE22" s="13"/>
      <c r="IYF22" s="2"/>
      <c r="IYI22" s="13"/>
      <c r="IYJ22" s="2"/>
      <c r="IYM22" s="13"/>
      <c r="IYN22" s="2"/>
      <c r="IYQ22" s="13"/>
      <c r="IYR22" s="2"/>
      <c r="IYU22" s="13"/>
      <c r="IYV22" s="2"/>
      <c r="IYY22" s="13"/>
      <c r="IYZ22" s="2"/>
      <c r="IZC22" s="13"/>
      <c r="IZD22" s="2"/>
      <c r="IZG22" s="13"/>
      <c r="IZH22" s="2"/>
      <c r="IZK22" s="13"/>
      <c r="IZL22" s="2"/>
      <c r="IZO22" s="13"/>
      <c r="IZP22" s="2"/>
      <c r="IZS22" s="13"/>
      <c r="IZT22" s="2"/>
      <c r="IZW22" s="13"/>
      <c r="IZX22" s="2"/>
      <c r="JAA22" s="13"/>
      <c r="JAB22" s="2"/>
      <c r="JAE22" s="13"/>
      <c r="JAF22" s="2"/>
      <c r="JAI22" s="13"/>
      <c r="JAJ22" s="2"/>
      <c r="JAM22" s="13"/>
      <c r="JAN22" s="2"/>
      <c r="JAQ22" s="13"/>
      <c r="JAR22" s="2"/>
      <c r="JAU22" s="13"/>
      <c r="JAV22" s="2"/>
      <c r="JAY22" s="13"/>
      <c r="JAZ22" s="2"/>
      <c r="JBC22" s="13"/>
      <c r="JBD22" s="2"/>
      <c r="JBG22" s="13"/>
      <c r="JBH22" s="2"/>
      <c r="JBK22" s="13"/>
      <c r="JBL22" s="2"/>
      <c r="JBO22" s="13"/>
      <c r="JBP22" s="2"/>
      <c r="JBS22" s="13"/>
      <c r="JBT22" s="2"/>
      <c r="JBW22" s="13"/>
      <c r="JBX22" s="2"/>
      <c r="JCA22" s="13"/>
      <c r="JCB22" s="2"/>
      <c r="JCE22" s="13"/>
      <c r="JCF22" s="2"/>
      <c r="JCI22" s="13"/>
      <c r="JCJ22" s="2"/>
      <c r="JCM22" s="13"/>
      <c r="JCN22" s="2"/>
      <c r="JCQ22" s="13"/>
      <c r="JCR22" s="2"/>
      <c r="JCU22" s="13"/>
      <c r="JCV22" s="2"/>
      <c r="JCY22" s="13"/>
      <c r="JCZ22" s="2"/>
      <c r="JDC22" s="13"/>
      <c r="JDD22" s="2"/>
      <c r="JDG22" s="13"/>
      <c r="JDH22" s="2"/>
      <c r="JDK22" s="13"/>
      <c r="JDL22" s="2"/>
      <c r="JDO22" s="13"/>
      <c r="JDP22" s="2"/>
      <c r="JDS22" s="13"/>
      <c r="JDT22" s="2"/>
      <c r="JDW22" s="13"/>
      <c r="JDX22" s="2"/>
      <c r="JEA22" s="13"/>
      <c r="JEB22" s="2"/>
      <c r="JEE22" s="13"/>
      <c r="JEF22" s="2"/>
      <c r="JEI22" s="13"/>
      <c r="JEJ22" s="2"/>
      <c r="JEM22" s="13"/>
      <c r="JEN22" s="2"/>
      <c r="JEQ22" s="13"/>
      <c r="JER22" s="2"/>
      <c r="JEU22" s="13"/>
      <c r="JEV22" s="2"/>
      <c r="JEY22" s="13"/>
      <c r="JEZ22" s="2"/>
      <c r="JFC22" s="13"/>
      <c r="JFD22" s="2"/>
      <c r="JFG22" s="13"/>
      <c r="JFH22" s="2"/>
      <c r="JFK22" s="13"/>
      <c r="JFL22" s="2"/>
      <c r="JFO22" s="13"/>
      <c r="JFP22" s="2"/>
      <c r="JFS22" s="13"/>
      <c r="JFT22" s="2"/>
      <c r="JFW22" s="13"/>
      <c r="JFX22" s="2"/>
      <c r="JGA22" s="13"/>
      <c r="JGB22" s="2"/>
      <c r="JGE22" s="13"/>
      <c r="JGF22" s="2"/>
      <c r="JGI22" s="13"/>
      <c r="JGJ22" s="2"/>
      <c r="JGM22" s="13"/>
      <c r="JGN22" s="2"/>
      <c r="JGQ22" s="13"/>
      <c r="JGR22" s="2"/>
      <c r="JGU22" s="13"/>
      <c r="JGV22" s="2"/>
      <c r="JGY22" s="13"/>
      <c r="JGZ22" s="2"/>
      <c r="JHC22" s="13"/>
      <c r="JHD22" s="2"/>
      <c r="JHG22" s="13"/>
      <c r="JHH22" s="2"/>
      <c r="JHK22" s="13"/>
      <c r="JHL22" s="2"/>
      <c r="JHO22" s="13"/>
      <c r="JHP22" s="2"/>
      <c r="JHS22" s="13"/>
      <c r="JHT22" s="2"/>
      <c r="JHW22" s="13"/>
      <c r="JHX22" s="2"/>
      <c r="JIA22" s="13"/>
      <c r="JIB22" s="2"/>
      <c r="JIE22" s="13"/>
      <c r="JIF22" s="2"/>
      <c r="JII22" s="13"/>
      <c r="JIJ22" s="2"/>
      <c r="JIM22" s="13"/>
      <c r="JIN22" s="2"/>
      <c r="JIQ22" s="13"/>
      <c r="JIR22" s="2"/>
      <c r="JIU22" s="13"/>
      <c r="JIV22" s="2"/>
      <c r="JIY22" s="13"/>
      <c r="JIZ22" s="2"/>
      <c r="JJC22" s="13"/>
      <c r="JJD22" s="2"/>
      <c r="JJG22" s="13"/>
      <c r="JJH22" s="2"/>
      <c r="JJK22" s="13"/>
      <c r="JJL22" s="2"/>
      <c r="JJO22" s="13"/>
      <c r="JJP22" s="2"/>
      <c r="JJS22" s="13"/>
      <c r="JJT22" s="2"/>
      <c r="JJW22" s="13"/>
      <c r="JJX22" s="2"/>
      <c r="JKA22" s="13"/>
      <c r="JKB22" s="2"/>
      <c r="JKE22" s="13"/>
      <c r="JKF22" s="2"/>
      <c r="JKI22" s="13"/>
      <c r="JKJ22" s="2"/>
      <c r="JKM22" s="13"/>
      <c r="JKN22" s="2"/>
      <c r="JKQ22" s="13"/>
      <c r="JKR22" s="2"/>
      <c r="JKU22" s="13"/>
      <c r="JKV22" s="2"/>
      <c r="JKY22" s="13"/>
      <c r="JKZ22" s="2"/>
      <c r="JLC22" s="13"/>
      <c r="JLD22" s="2"/>
      <c r="JLG22" s="13"/>
      <c r="JLH22" s="2"/>
      <c r="JLK22" s="13"/>
      <c r="JLL22" s="2"/>
      <c r="JLO22" s="13"/>
      <c r="JLP22" s="2"/>
      <c r="JLS22" s="13"/>
      <c r="JLT22" s="2"/>
      <c r="JLW22" s="13"/>
      <c r="JLX22" s="2"/>
      <c r="JMA22" s="13"/>
      <c r="JMB22" s="2"/>
      <c r="JME22" s="13"/>
      <c r="JMF22" s="2"/>
      <c r="JMI22" s="13"/>
      <c r="JMJ22" s="2"/>
      <c r="JMM22" s="13"/>
      <c r="JMN22" s="2"/>
      <c r="JMQ22" s="13"/>
      <c r="JMR22" s="2"/>
      <c r="JMU22" s="13"/>
      <c r="JMV22" s="2"/>
      <c r="JMY22" s="13"/>
      <c r="JMZ22" s="2"/>
      <c r="JNC22" s="13"/>
      <c r="JND22" s="2"/>
      <c r="JNG22" s="13"/>
      <c r="JNH22" s="2"/>
      <c r="JNK22" s="13"/>
      <c r="JNL22" s="2"/>
      <c r="JNO22" s="13"/>
      <c r="JNP22" s="2"/>
      <c r="JNS22" s="13"/>
      <c r="JNT22" s="2"/>
      <c r="JNW22" s="13"/>
      <c r="JNX22" s="2"/>
      <c r="JOA22" s="13"/>
      <c r="JOB22" s="2"/>
      <c r="JOE22" s="13"/>
      <c r="JOF22" s="2"/>
      <c r="JOI22" s="13"/>
      <c r="JOJ22" s="2"/>
      <c r="JOM22" s="13"/>
      <c r="JON22" s="2"/>
      <c r="JOQ22" s="13"/>
      <c r="JOR22" s="2"/>
      <c r="JOU22" s="13"/>
      <c r="JOV22" s="2"/>
      <c r="JOY22" s="13"/>
      <c r="JOZ22" s="2"/>
      <c r="JPC22" s="13"/>
      <c r="JPD22" s="2"/>
      <c r="JPG22" s="13"/>
      <c r="JPH22" s="2"/>
      <c r="JPK22" s="13"/>
      <c r="JPL22" s="2"/>
      <c r="JPO22" s="13"/>
      <c r="JPP22" s="2"/>
      <c r="JPS22" s="13"/>
      <c r="JPT22" s="2"/>
      <c r="JPW22" s="13"/>
      <c r="JPX22" s="2"/>
      <c r="JQA22" s="13"/>
      <c r="JQB22" s="2"/>
      <c r="JQE22" s="13"/>
      <c r="JQF22" s="2"/>
      <c r="JQI22" s="13"/>
      <c r="JQJ22" s="2"/>
      <c r="JQM22" s="13"/>
      <c r="JQN22" s="2"/>
      <c r="JQQ22" s="13"/>
      <c r="JQR22" s="2"/>
      <c r="JQU22" s="13"/>
      <c r="JQV22" s="2"/>
      <c r="JQY22" s="13"/>
      <c r="JQZ22" s="2"/>
      <c r="JRC22" s="13"/>
      <c r="JRD22" s="2"/>
      <c r="JRG22" s="13"/>
      <c r="JRH22" s="2"/>
      <c r="JRK22" s="13"/>
      <c r="JRL22" s="2"/>
      <c r="JRO22" s="13"/>
      <c r="JRP22" s="2"/>
      <c r="JRS22" s="13"/>
      <c r="JRT22" s="2"/>
      <c r="JRW22" s="13"/>
      <c r="JRX22" s="2"/>
      <c r="JSA22" s="13"/>
      <c r="JSB22" s="2"/>
      <c r="JSE22" s="13"/>
      <c r="JSF22" s="2"/>
      <c r="JSI22" s="13"/>
      <c r="JSJ22" s="2"/>
      <c r="JSM22" s="13"/>
      <c r="JSN22" s="2"/>
      <c r="JSQ22" s="13"/>
      <c r="JSR22" s="2"/>
      <c r="JSU22" s="13"/>
      <c r="JSV22" s="2"/>
      <c r="JSY22" s="13"/>
      <c r="JSZ22" s="2"/>
      <c r="JTC22" s="13"/>
      <c r="JTD22" s="2"/>
      <c r="JTG22" s="13"/>
      <c r="JTH22" s="2"/>
      <c r="JTK22" s="13"/>
      <c r="JTL22" s="2"/>
      <c r="JTO22" s="13"/>
      <c r="JTP22" s="2"/>
      <c r="JTS22" s="13"/>
      <c r="JTT22" s="2"/>
      <c r="JTW22" s="13"/>
      <c r="JTX22" s="2"/>
      <c r="JUA22" s="13"/>
      <c r="JUB22" s="2"/>
      <c r="JUE22" s="13"/>
      <c r="JUF22" s="2"/>
      <c r="JUI22" s="13"/>
      <c r="JUJ22" s="2"/>
      <c r="JUM22" s="13"/>
      <c r="JUN22" s="2"/>
      <c r="JUQ22" s="13"/>
      <c r="JUR22" s="2"/>
      <c r="JUU22" s="13"/>
      <c r="JUV22" s="2"/>
      <c r="JUY22" s="13"/>
      <c r="JUZ22" s="2"/>
      <c r="JVC22" s="13"/>
      <c r="JVD22" s="2"/>
      <c r="JVG22" s="13"/>
      <c r="JVH22" s="2"/>
      <c r="JVK22" s="13"/>
      <c r="JVL22" s="2"/>
      <c r="JVO22" s="13"/>
      <c r="JVP22" s="2"/>
      <c r="JVS22" s="13"/>
      <c r="JVT22" s="2"/>
      <c r="JVW22" s="13"/>
      <c r="JVX22" s="2"/>
      <c r="JWA22" s="13"/>
      <c r="JWB22" s="2"/>
      <c r="JWE22" s="13"/>
      <c r="JWF22" s="2"/>
      <c r="JWI22" s="13"/>
      <c r="JWJ22" s="2"/>
      <c r="JWM22" s="13"/>
      <c r="JWN22" s="2"/>
      <c r="JWQ22" s="13"/>
      <c r="JWR22" s="2"/>
      <c r="JWU22" s="13"/>
      <c r="JWV22" s="2"/>
      <c r="JWY22" s="13"/>
      <c r="JWZ22" s="2"/>
      <c r="JXC22" s="13"/>
      <c r="JXD22" s="2"/>
      <c r="JXG22" s="13"/>
      <c r="JXH22" s="2"/>
      <c r="JXK22" s="13"/>
      <c r="JXL22" s="2"/>
      <c r="JXO22" s="13"/>
      <c r="JXP22" s="2"/>
      <c r="JXS22" s="13"/>
      <c r="JXT22" s="2"/>
      <c r="JXW22" s="13"/>
      <c r="JXX22" s="2"/>
      <c r="JYA22" s="13"/>
      <c r="JYB22" s="2"/>
      <c r="JYE22" s="13"/>
      <c r="JYF22" s="2"/>
      <c r="JYI22" s="13"/>
      <c r="JYJ22" s="2"/>
      <c r="JYM22" s="13"/>
      <c r="JYN22" s="2"/>
      <c r="JYQ22" s="13"/>
      <c r="JYR22" s="2"/>
      <c r="JYU22" s="13"/>
      <c r="JYV22" s="2"/>
      <c r="JYY22" s="13"/>
      <c r="JYZ22" s="2"/>
      <c r="JZC22" s="13"/>
      <c r="JZD22" s="2"/>
      <c r="JZG22" s="13"/>
      <c r="JZH22" s="2"/>
      <c r="JZK22" s="13"/>
      <c r="JZL22" s="2"/>
      <c r="JZO22" s="13"/>
      <c r="JZP22" s="2"/>
      <c r="JZS22" s="13"/>
      <c r="JZT22" s="2"/>
      <c r="JZW22" s="13"/>
      <c r="JZX22" s="2"/>
      <c r="KAA22" s="13"/>
      <c r="KAB22" s="2"/>
      <c r="KAE22" s="13"/>
      <c r="KAF22" s="2"/>
      <c r="KAI22" s="13"/>
      <c r="KAJ22" s="2"/>
      <c r="KAM22" s="13"/>
      <c r="KAN22" s="2"/>
      <c r="KAQ22" s="13"/>
      <c r="KAR22" s="2"/>
      <c r="KAU22" s="13"/>
      <c r="KAV22" s="2"/>
      <c r="KAY22" s="13"/>
      <c r="KAZ22" s="2"/>
      <c r="KBC22" s="13"/>
      <c r="KBD22" s="2"/>
      <c r="KBG22" s="13"/>
      <c r="KBH22" s="2"/>
      <c r="KBK22" s="13"/>
      <c r="KBL22" s="2"/>
      <c r="KBO22" s="13"/>
      <c r="KBP22" s="2"/>
      <c r="KBS22" s="13"/>
      <c r="KBT22" s="2"/>
      <c r="KBW22" s="13"/>
      <c r="KBX22" s="2"/>
      <c r="KCA22" s="13"/>
      <c r="KCB22" s="2"/>
      <c r="KCE22" s="13"/>
      <c r="KCF22" s="2"/>
      <c r="KCI22" s="13"/>
      <c r="KCJ22" s="2"/>
      <c r="KCM22" s="13"/>
      <c r="KCN22" s="2"/>
      <c r="KCQ22" s="13"/>
      <c r="KCR22" s="2"/>
      <c r="KCU22" s="13"/>
      <c r="KCV22" s="2"/>
      <c r="KCY22" s="13"/>
      <c r="KCZ22" s="2"/>
      <c r="KDC22" s="13"/>
      <c r="KDD22" s="2"/>
      <c r="KDG22" s="13"/>
      <c r="KDH22" s="2"/>
      <c r="KDK22" s="13"/>
      <c r="KDL22" s="2"/>
      <c r="KDO22" s="13"/>
      <c r="KDP22" s="2"/>
      <c r="KDS22" s="13"/>
      <c r="KDT22" s="2"/>
      <c r="KDW22" s="13"/>
      <c r="KDX22" s="2"/>
      <c r="KEA22" s="13"/>
      <c r="KEB22" s="2"/>
      <c r="KEE22" s="13"/>
      <c r="KEF22" s="2"/>
      <c r="KEI22" s="13"/>
      <c r="KEJ22" s="2"/>
      <c r="KEM22" s="13"/>
      <c r="KEN22" s="2"/>
      <c r="KEQ22" s="13"/>
      <c r="KER22" s="2"/>
      <c r="KEU22" s="13"/>
      <c r="KEV22" s="2"/>
      <c r="KEY22" s="13"/>
      <c r="KEZ22" s="2"/>
      <c r="KFC22" s="13"/>
      <c r="KFD22" s="2"/>
      <c r="KFG22" s="13"/>
      <c r="KFH22" s="2"/>
      <c r="KFK22" s="13"/>
      <c r="KFL22" s="2"/>
      <c r="KFO22" s="13"/>
      <c r="KFP22" s="2"/>
      <c r="KFS22" s="13"/>
      <c r="KFT22" s="2"/>
      <c r="KFW22" s="13"/>
      <c r="KFX22" s="2"/>
      <c r="KGA22" s="13"/>
      <c r="KGB22" s="2"/>
      <c r="KGE22" s="13"/>
      <c r="KGF22" s="2"/>
      <c r="KGI22" s="13"/>
      <c r="KGJ22" s="2"/>
      <c r="KGM22" s="13"/>
      <c r="KGN22" s="2"/>
      <c r="KGQ22" s="13"/>
      <c r="KGR22" s="2"/>
      <c r="KGU22" s="13"/>
      <c r="KGV22" s="2"/>
      <c r="KGY22" s="13"/>
      <c r="KGZ22" s="2"/>
      <c r="KHC22" s="13"/>
      <c r="KHD22" s="2"/>
      <c r="KHG22" s="13"/>
      <c r="KHH22" s="2"/>
      <c r="KHK22" s="13"/>
      <c r="KHL22" s="2"/>
      <c r="KHO22" s="13"/>
      <c r="KHP22" s="2"/>
      <c r="KHS22" s="13"/>
      <c r="KHT22" s="2"/>
      <c r="KHW22" s="13"/>
      <c r="KHX22" s="2"/>
      <c r="KIA22" s="13"/>
      <c r="KIB22" s="2"/>
      <c r="KIE22" s="13"/>
      <c r="KIF22" s="2"/>
      <c r="KII22" s="13"/>
      <c r="KIJ22" s="2"/>
      <c r="KIM22" s="13"/>
      <c r="KIN22" s="2"/>
      <c r="KIQ22" s="13"/>
      <c r="KIR22" s="2"/>
      <c r="KIU22" s="13"/>
      <c r="KIV22" s="2"/>
      <c r="KIY22" s="13"/>
      <c r="KIZ22" s="2"/>
      <c r="KJC22" s="13"/>
      <c r="KJD22" s="2"/>
      <c r="KJG22" s="13"/>
      <c r="KJH22" s="2"/>
      <c r="KJK22" s="13"/>
      <c r="KJL22" s="2"/>
      <c r="KJO22" s="13"/>
      <c r="KJP22" s="2"/>
      <c r="KJS22" s="13"/>
      <c r="KJT22" s="2"/>
      <c r="KJW22" s="13"/>
      <c r="KJX22" s="2"/>
      <c r="KKA22" s="13"/>
      <c r="KKB22" s="2"/>
      <c r="KKE22" s="13"/>
      <c r="KKF22" s="2"/>
      <c r="KKI22" s="13"/>
      <c r="KKJ22" s="2"/>
      <c r="KKM22" s="13"/>
      <c r="KKN22" s="2"/>
      <c r="KKQ22" s="13"/>
      <c r="KKR22" s="2"/>
      <c r="KKU22" s="13"/>
      <c r="KKV22" s="2"/>
      <c r="KKY22" s="13"/>
      <c r="KKZ22" s="2"/>
      <c r="KLC22" s="13"/>
      <c r="KLD22" s="2"/>
      <c r="KLG22" s="13"/>
      <c r="KLH22" s="2"/>
      <c r="KLK22" s="13"/>
      <c r="KLL22" s="2"/>
      <c r="KLO22" s="13"/>
      <c r="KLP22" s="2"/>
      <c r="KLS22" s="13"/>
      <c r="KLT22" s="2"/>
      <c r="KLW22" s="13"/>
      <c r="KLX22" s="2"/>
      <c r="KMA22" s="13"/>
      <c r="KMB22" s="2"/>
      <c r="KME22" s="13"/>
      <c r="KMF22" s="2"/>
      <c r="KMI22" s="13"/>
      <c r="KMJ22" s="2"/>
      <c r="KMM22" s="13"/>
      <c r="KMN22" s="2"/>
      <c r="KMQ22" s="13"/>
      <c r="KMR22" s="2"/>
      <c r="KMU22" s="13"/>
      <c r="KMV22" s="2"/>
      <c r="KMY22" s="13"/>
      <c r="KMZ22" s="2"/>
      <c r="KNC22" s="13"/>
      <c r="KND22" s="2"/>
      <c r="KNG22" s="13"/>
      <c r="KNH22" s="2"/>
      <c r="KNK22" s="13"/>
      <c r="KNL22" s="2"/>
      <c r="KNO22" s="13"/>
      <c r="KNP22" s="2"/>
      <c r="KNS22" s="13"/>
      <c r="KNT22" s="2"/>
      <c r="KNW22" s="13"/>
      <c r="KNX22" s="2"/>
      <c r="KOA22" s="13"/>
      <c r="KOB22" s="2"/>
      <c r="KOE22" s="13"/>
      <c r="KOF22" s="2"/>
      <c r="KOI22" s="13"/>
      <c r="KOJ22" s="2"/>
      <c r="KOM22" s="13"/>
      <c r="KON22" s="2"/>
      <c r="KOQ22" s="13"/>
      <c r="KOR22" s="2"/>
      <c r="KOU22" s="13"/>
      <c r="KOV22" s="2"/>
      <c r="KOY22" s="13"/>
      <c r="KOZ22" s="2"/>
      <c r="KPC22" s="13"/>
      <c r="KPD22" s="2"/>
      <c r="KPG22" s="13"/>
      <c r="KPH22" s="2"/>
      <c r="KPK22" s="13"/>
      <c r="KPL22" s="2"/>
      <c r="KPO22" s="13"/>
      <c r="KPP22" s="2"/>
      <c r="KPS22" s="13"/>
      <c r="KPT22" s="2"/>
      <c r="KPW22" s="13"/>
      <c r="KPX22" s="2"/>
      <c r="KQA22" s="13"/>
      <c r="KQB22" s="2"/>
      <c r="KQE22" s="13"/>
      <c r="KQF22" s="2"/>
      <c r="KQI22" s="13"/>
      <c r="KQJ22" s="2"/>
      <c r="KQM22" s="13"/>
      <c r="KQN22" s="2"/>
      <c r="KQQ22" s="13"/>
      <c r="KQR22" s="2"/>
      <c r="KQU22" s="13"/>
      <c r="KQV22" s="2"/>
      <c r="KQY22" s="13"/>
      <c r="KQZ22" s="2"/>
      <c r="KRC22" s="13"/>
      <c r="KRD22" s="2"/>
      <c r="KRG22" s="13"/>
      <c r="KRH22" s="2"/>
      <c r="KRK22" s="13"/>
      <c r="KRL22" s="2"/>
      <c r="KRO22" s="13"/>
      <c r="KRP22" s="2"/>
      <c r="KRS22" s="13"/>
      <c r="KRT22" s="2"/>
      <c r="KRW22" s="13"/>
      <c r="KRX22" s="2"/>
      <c r="KSA22" s="13"/>
      <c r="KSB22" s="2"/>
      <c r="KSE22" s="13"/>
      <c r="KSF22" s="2"/>
      <c r="KSI22" s="13"/>
      <c r="KSJ22" s="2"/>
      <c r="KSM22" s="13"/>
      <c r="KSN22" s="2"/>
      <c r="KSQ22" s="13"/>
      <c r="KSR22" s="2"/>
      <c r="KSU22" s="13"/>
      <c r="KSV22" s="2"/>
      <c r="KSY22" s="13"/>
      <c r="KSZ22" s="2"/>
      <c r="KTC22" s="13"/>
      <c r="KTD22" s="2"/>
      <c r="KTG22" s="13"/>
      <c r="KTH22" s="2"/>
      <c r="KTK22" s="13"/>
      <c r="KTL22" s="2"/>
      <c r="KTO22" s="13"/>
      <c r="KTP22" s="2"/>
      <c r="KTS22" s="13"/>
      <c r="KTT22" s="2"/>
      <c r="KTW22" s="13"/>
      <c r="KTX22" s="2"/>
      <c r="KUA22" s="13"/>
      <c r="KUB22" s="2"/>
      <c r="KUE22" s="13"/>
      <c r="KUF22" s="2"/>
      <c r="KUI22" s="13"/>
      <c r="KUJ22" s="2"/>
      <c r="KUM22" s="13"/>
      <c r="KUN22" s="2"/>
      <c r="KUQ22" s="13"/>
      <c r="KUR22" s="2"/>
      <c r="KUU22" s="13"/>
      <c r="KUV22" s="2"/>
      <c r="KUY22" s="13"/>
      <c r="KUZ22" s="2"/>
      <c r="KVC22" s="13"/>
      <c r="KVD22" s="2"/>
      <c r="KVG22" s="13"/>
      <c r="KVH22" s="2"/>
      <c r="KVK22" s="13"/>
      <c r="KVL22" s="2"/>
      <c r="KVO22" s="13"/>
      <c r="KVP22" s="2"/>
      <c r="KVS22" s="13"/>
      <c r="KVT22" s="2"/>
      <c r="KVW22" s="13"/>
      <c r="KVX22" s="2"/>
      <c r="KWA22" s="13"/>
      <c r="KWB22" s="2"/>
      <c r="KWE22" s="13"/>
      <c r="KWF22" s="2"/>
      <c r="KWI22" s="13"/>
      <c r="KWJ22" s="2"/>
      <c r="KWM22" s="13"/>
      <c r="KWN22" s="2"/>
      <c r="KWQ22" s="13"/>
      <c r="KWR22" s="2"/>
      <c r="KWU22" s="13"/>
      <c r="KWV22" s="2"/>
      <c r="KWY22" s="13"/>
      <c r="KWZ22" s="2"/>
      <c r="KXC22" s="13"/>
      <c r="KXD22" s="2"/>
      <c r="KXG22" s="13"/>
      <c r="KXH22" s="2"/>
      <c r="KXK22" s="13"/>
      <c r="KXL22" s="2"/>
      <c r="KXO22" s="13"/>
      <c r="KXP22" s="2"/>
      <c r="KXS22" s="13"/>
      <c r="KXT22" s="2"/>
      <c r="KXW22" s="13"/>
      <c r="KXX22" s="2"/>
      <c r="KYA22" s="13"/>
      <c r="KYB22" s="2"/>
      <c r="KYE22" s="13"/>
      <c r="KYF22" s="2"/>
      <c r="KYI22" s="13"/>
      <c r="KYJ22" s="2"/>
      <c r="KYM22" s="13"/>
      <c r="KYN22" s="2"/>
      <c r="KYQ22" s="13"/>
      <c r="KYR22" s="2"/>
      <c r="KYU22" s="13"/>
      <c r="KYV22" s="2"/>
      <c r="KYY22" s="13"/>
      <c r="KYZ22" s="2"/>
      <c r="KZC22" s="13"/>
      <c r="KZD22" s="2"/>
      <c r="KZG22" s="13"/>
      <c r="KZH22" s="2"/>
      <c r="KZK22" s="13"/>
      <c r="KZL22" s="2"/>
      <c r="KZO22" s="13"/>
      <c r="KZP22" s="2"/>
      <c r="KZS22" s="13"/>
      <c r="KZT22" s="2"/>
      <c r="KZW22" s="13"/>
      <c r="KZX22" s="2"/>
      <c r="LAA22" s="13"/>
      <c r="LAB22" s="2"/>
      <c r="LAE22" s="13"/>
      <c r="LAF22" s="2"/>
      <c r="LAI22" s="13"/>
      <c r="LAJ22" s="2"/>
      <c r="LAM22" s="13"/>
      <c r="LAN22" s="2"/>
      <c r="LAQ22" s="13"/>
      <c r="LAR22" s="2"/>
      <c r="LAU22" s="13"/>
      <c r="LAV22" s="2"/>
      <c r="LAY22" s="13"/>
      <c r="LAZ22" s="2"/>
      <c r="LBC22" s="13"/>
      <c r="LBD22" s="2"/>
      <c r="LBG22" s="13"/>
      <c r="LBH22" s="2"/>
      <c r="LBK22" s="13"/>
      <c r="LBL22" s="2"/>
      <c r="LBO22" s="13"/>
      <c r="LBP22" s="2"/>
      <c r="LBS22" s="13"/>
      <c r="LBT22" s="2"/>
      <c r="LBW22" s="13"/>
      <c r="LBX22" s="2"/>
      <c r="LCA22" s="13"/>
      <c r="LCB22" s="2"/>
      <c r="LCE22" s="13"/>
      <c r="LCF22" s="2"/>
      <c r="LCI22" s="13"/>
      <c r="LCJ22" s="2"/>
      <c r="LCM22" s="13"/>
      <c r="LCN22" s="2"/>
      <c r="LCQ22" s="13"/>
      <c r="LCR22" s="2"/>
      <c r="LCU22" s="13"/>
      <c r="LCV22" s="2"/>
      <c r="LCY22" s="13"/>
      <c r="LCZ22" s="2"/>
      <c r="LDC22" s="13"/>
      <c r="LDD22" s="2"/>
      <c r="LDG22" s="13"/>
      <c r="LDH22" s="2"/>
      <c r="LDK22" s="13"/>
      <c r="LDL22" s="2"/>
      <c r="LDO22" s="13"/>
      <c r="LDP22" s="2"/>
      <c r="LDS22" s="13"/>
      <c r="LDT22" s="2"/>
      <c r="LDW22" s="13"/>
      <c r="LDX22" s="2"/>
      <c r="LEA22" s="13"/>
      <c r="LEB22" s="2"/>
      <c r="LEE22" s="13"/>
      <c r="LEF22" s="2"/>
      <c r="LEI22" s="13"/>
      <c r="LEJ22" s="2"/>
      <c r="LEM22" s="13"/>
      <c r="LEN22" s="2"/>
      <c r="LEQ22" s="13"/>
      <c r="LER22" s="2"/>
      <c r="LEU22" s="13"/>
      <c r="LEV22" s="2"/>
      <c r="LEY22" s="13"/>
      <c r="LEZ22" s="2"/>
      <c r="LFC22" s="13"/>
      <c r="LFD22" s="2"/>
      <c r="LFG22" s="13"/>
      <c r="LFH22" s="2"/>
      <c r="LFK22" s="13"/>
      <c r="LFL22" s="2"/>
      <c r="LFO22" s="13"/>
      <c r="LFP22" s="2"/>
      <c r="LFS22" s="13"/>
      <c r="LFT22" s="2"/>
      <c r="LFW22" s="13"/>
      <c r="LFX22" s="2"/>
      <c r="LGA22" s="13"/>
      <c r="LGB22" s="2"/>
      <c r="LGE22" s="13"/>
      <c r="LGF22" s="2"/>
      <c r="LGI22" s="13"/>
      <c r="LGJ22" s="2"/>
      <c r="LGM22" s="13"/>
      <c r="LGN22" s="2"/>
      <c r="LGQ22" s="13"/>
      <c r="LGR22" s="2"/>
      <c r="LGU22" s="13"/>
      <c r="LGV22" s="2"/>
      <c r="LGY22" s="13"/>
      <c r="LGZ22" s="2"/>
      <c r="LHC22" s="13"/>
      <c r="LHD22" s="2"/>
      <c r="LHG22" s="13"/>
      <c r="LHH22" s="2"/>
      <c r="LHK22" s="13"/>
      <c r="LHL22" s="2"/>
      <c r="LHO22" s="13"/>
      <c r="LHP22" s="2"/>
      <c r="LHS22" s="13"/>
      <c r="LHT22" s="2"/>
      <c r="LHW22" s="13"/>
      <c r="LHX22" s="2"/>
      <c r="LIA22" s="13"/>
      <c r="LIB22" s="2"/>
      <c r="LIE22" s="13"/>
      <c r="LIF22" s="2"/>
      <c r="LII22" s="13"/>
      <c r="LIJ22" s="2"/>
      <c r="LIM22" s="13"/>
      <c r="LIN22" s="2"/>
      <c r="LIQ22" s="13"/>
      <c r="LIR22" s="2"/>
      <c r="LIU22" s="13"/>
      <c r="LIV22" s="2"/>
      <c r="LIY22" s="13"/>
      <c r="LIZ22" s="2"/>
      <c r="LJC22" s="13"/>
      <c r="LJD22" s="2"/>
      <c r="LJG22" s="13"/>
      <c r="LJH22" s="2"/>
      <c r="LJK22" s="13"/>
      <c r="LJL22" s="2"/>
      <c r="LJO22" s="13"/>
      <c r="LJP22" s="2"/>
      <c r="LJS22" s="13"/>
      <c r="LJT22" s="2"/>
      <c r="LJW22" s="13"/>
      <c r="LJX22" s="2"/>
      <c r="LKA22" s="13"/>
      <c r="LKB22" s="2"/>
      <c r="LKE22" s="13"/>
      <c r="LKF22" s="2"/>
      <c r="LKI22" s="13"/>
      <c r="LKJ22" s="2"/>
      <c r="LKM22" s="13"/>
      <c r="LKN22" s="2"/>
      <c r="LKQ22" s="13"/>
      <c r="LKR22" s="2"/>
      <c r="LKU22" s="13"/>
      <c r="LKV22" s="2"/>
      <c r="LKY22" s="13"/>
      <c r="LKZ22" s="2"/>
      <c r="LLC22" s="13"/>
      <c r="LLD22" s="2"/>
      <c r="LLG22" s="13"/>
      <c r="LLH22" s="2"/>
      <c r="LLK22" s="13"/>
      <c r="LLL22" s="2"/>
      <c r="LLO22" s="13"/>
      <c r="LLP22" s="2"/>
      <c r="LLS22" s="13"/>
      <c r="LLT22" s="2"/>
      <c r="LLW22" s="13"/>
      <c r="LLX22" s="2"/>
      <c r="LMA22" s="13"/>
      <c r="LMB22" s="2"/>
      <c r="LME22" s="13"/>
      <c r="LMF22" s="2"/>
      <c r="LMI22" s="13"/>
      <c r="LMJ22" s="2"/>
      <c r="LMM22" s="13"/>
      <c r="LMN22" s="2"/>
      <c r="LMQ22" s="13"/>
      <c r="LMR22" s="2"/>
      <c r="LMU22" s="13"/>
      <c r="LMV22" s="2"/>
      <c r="LMY22" s="13"/>
      <c r="LMZ22" s="2"/>
      <c r="LNC22" s="13"/>
      <c r="LND22" s="2"/>
      <c r="LNG22" s="13"/>
      <c r="LNH22" s="2"/>
      <c r="LNK22" s="13"/>
      <c r="LNL22" s="2"/>
      <c r="LNO22" s="13"/>
      <c r="LNP22" s="2"/>
      <c r="LNS22" s="13"/>
      <c r="LNT22" s="2"/>
      <c r="LNW22" s="13"/>
      <c r="LNX22" s="2"/>
      <c r="LOA22" s="13"/>
      <c r="LOB22" s="2"/>
      <c r="LOE22" s="13"/>
      <c r="LOF22" s="2"/>
      <c r="LOI22" s="13"/>
      <c r="LOJ22" s="2"/>
      <c r="LOM22" s="13"/>
      <c r="LON22" s="2"/>
      <c r="LOQ22" s="13"/>
      <c r="LOR22" s="2"/>
      <c r="LOU22" s="13"/>
      <c r="LOV22" s="2"/>
      <c r="LOY22" s="13"/>
      <c r="LOZ22" s="2"/>
      <c r="LPC22" s="13"/>
      <c r="LPD22" s="2"/>
      <c r="LPG22" s="13"/>
      <c r="LPH22" s="2"/>
      <c r="LPK22" s="13"/>
      <c r="LPL22" s="2"/>
      <c r="LPO22" s="13"/>
      <c r="LPP22" s="2"/>
      <c r="LPS22" s="13"/>
      <c r="LPT22" s="2"/>
      <c r="LPW22" s="13"/>
      <c r="LPX22" s="2"/>
      <c r="LQA22" s="13"/>
      <c r="LQB22" s="2"/>
      <c r="LQE22" s="13"/>
      <c r="LQF22" s="2"/>
      <c r="LQI22" s="13"/>
      <c r="LQJ22" s="2"/>
      <c r="LQM22" s="13"/>
      <c r="LQN22" s="2"/>
      <c r="LQQ22" s="13"/>
      <c r="LQR22" s="2"/>
      <c r="LQU22" s="13"/>
      <c r="LQV22" s="2"/>
      <c r="LQY22" s="13"/>
      <c r="LQZ22" s="2"/>
      <c r="LRC22" s="13"/>
      <c r="LRD22" s="2"/>
      <c r="LRG22" s="13"/>
      <c r="LRH22" s="2"/>
      <c r="LRK22" s="13"/>
      <c r="LRL22" s="2"/>
      <c r="LRO22" s="13"/>
      <c r="LRP22" s="2"/>
      <c r="LRS22" s="13"/>
      <c r="LRT22" s="2"/>
      <c r="LRW22" s="13"/>
      <c r="LRX22" s="2"/>
      <c r="LSA22" s="13"/>
      <c r="LSB22" s="2"/>
      <c r="LSE22" s="13"/>
      <c r="LSF22" s="2"/>
      <c r="LSI22" s="13"/>
      <c r="LSJ22" s="2"/>
      <c r="LSM22" s="13"/>
      <c r="LSN22" s="2"/>
      <c r="LSQ22" s="13"/>
      <c r="LSR22" s="2"/>
      <c r="LSU22" s="13"/>
      <c r="LSV22" s="2"/>
      <c r="LSY22" s="13"/>
      <c r="LSZ22" s="2"/>
      <c r="LTC22" s="13"/>
      <c r="LTD22" s="2"/>
      <c r="LTG22" s="13"/>
      <c r="LTH22" s="2"/>
      <c r="LTK22" s="13"/>
      <c r="LTL22" s="2"/>
      <c r="LTO22" s="13"/>
      <c r="LTP22" s="2"/>
      <c r="LTS22" s="13"/>
      <c r="LTT22" s="2"/>
      <c r="LTW22" s="13"/>
      <c r="LTX22" s="2"/>
      <c r="LUA22" s="13"/>
      <c r="LUB22" s="2"/>
      <c r="LUE22" s="13"/>
      <c r="LUF22" s="2"/>
      <c r="LUI22" s="13"/>
      <c r="LUJ22" s="2"/>
      <c r="LUM22" s="13"/>
      <c r="LUN22" s="2"/>
      <c r="LUQ22" s="13"/>
      <c r="LUR22" s="2"/>
      <c r="LUU22" s="13"/>
      <c r="LUV22" s="2"/>
      <c r="LUY22" s="13"/>
      <c r="LUZ22" s="2"/>
      <c r="LVC22" s="13"/>
      <c r="LVD22" s="2"/>
      <c r="LVG22" s="13"/>
      <c r="LVH22" s="2"/>
      <c r="LVK22" s="13"/>
      <c r="LVL22" s="2"/>
      <c r="LVO22" s="13"/>
      <c r="LVP22" s="2"/>
      <c r="LVS22" s="13"/>
      <c r="LVT22" s="2"/>
      <c r="LVW22" s="13"/>
      <c r="LVX22" s="2"/>
      <c r="LWA22" s="13"/>
      <c r="LWB22" s="2"/>
      <c r="LWE22" s="13"/>
      <c r="LWF22" s="2"/>
      <c r="LWI22" s="13"/>
      <c r="LWJ22" s="2"/>
      <c r="LWM22" s="13"/>
      <c r="LWN22" s="2"/>
      <c r="LWQ22" s="13"/>
      <c r="LWR22" s="2"/>
      <c r="LWU22" s="13"/>
      <c r="LWV22" s="2"/>
      <c r="LWY22" s="13"/>
      <c r="LWZ22" s="2"/>
      <c r="LXC22" s="13"/>
      <c r="LXD22" s="2"/>
      <c r="LXG22" s="13"/>
      <c r="LXH22" s="2"/>
      <c r="LXK22" s="13"/>
      <c r="LXL22" s="2"/>
      <c r="LXO22" s="13"/>
      <c r="LXP22" s="2"/>
      <c r="LXS22" s="13"/>
      <c r="LXT22" s="2"/>
      <c r="LXW22" s="13"/>
      <c r="LXX22" s="2"/>
      <c r="LYA22" s="13"/>
      <c r="LYB22" s="2"/>
      <c r="LYE22" s="13"/>
      <c r="LYF22" s="2"/>
      <c r="LYI22" s="13"/>
      <c r="LYJ22" s="2"/>
      <c r="LYM22" s="13"/>
      <c r="LYN22" s="2"/>
      <c r="LYQ22" s="13"/>
      <c r="LYR22" s="2"/>
      <c r="LYU22" s="13"/>
      <c r="LYV22" s="2"/>
      <c r="LYY22" s="13"/>
      <c r="LYZ22" s="2"/>
      <c r="LZC22" s="13"/>
      <c r="LZD22" s="2"/>
      <c r="LZG22" s="13"/>
      <c r="LZH22" s="2"/>
      <c r="LZK22" s="13"/>
      <c r="LZL22" s="2"/>
      <c r="LZO22" s="13"/>
      <c r="LZP22" s="2"/>
      <c r="LZS22" s="13"/>
      <c r="LZT22" s="2"/>
      <c r="LZW22" s="13"/>
      <c r="LZX22" s="2"/>
      <c r="MAA22" s="13"/>
      <c r="MAB22" s="2"/>
      <c r="MAE22" s="13"/>
      <c r="MAF22" s="2"/>
      <c r="MAI22" s="13"/>
      <c r="MAJ22" s="2"/>
      <c r="MAM22" s="13"/>
      <c r="MAN22" s="2"/>
      <c r="MAQ22" s="13"/>
      <c r="MAR22" s="2"/>
      <c r="MAU22" s="13"/>
      <c r="MAV22" s="2"/>
      <c r="MAY22" s="13"/>
      <c r="MAZ22" s="2"/>
      <c r="MBC22" s="13"/>
      <c r="MBD22" s="2"/>
      <c r="MBG22" s="13"/>
      <c r="MBH22" s="2"/>
      <c r="MBK22" s="13"/>
      <c r="MBL22" s="2"/>
      <c r="MBO22" s="13"/>
      <c r="MBP22" s="2"/>
      <c r="MBS22" s="13"/>
      <c r="MBT22" s="2"/>
      <c r="MBW22" s="13"/>
      <c r="MBX22" s="2"/>
      <c r="MCA22" s="13"/>
      <c r="MCB22" s="2"/>
      <c r="MCE22" s="13"/>
      <c r="MCF22" s="2"/>
      <c r="MCI22" s="13"/>
      <c r="MCJ22" s="2"/>
      <c r="MCM22" s="13"/>
      <c r="MCN22" s="2"/>
      <c r="MCQ22" s="13"/>
      <c r="MCR22" s="2"/>
      <c r="MCU22" s="13"/>
      <c r="MCV22" s="2"/>
      <c r="MCY22" s="13"/>
      <c r="MCZ22" s="2"/>
      <c r="MDC22" s="13"/>
      <c r="MDD22" s="2"/>
      <c r="MDG22" s="13"/>
      <c r="MDH22" s="2"/>
      <c r="MDK22" s="13"/>
      <c r="MDL22" s="2"/>
      <c r="MDO22" s="13"/>
      <c r="MDP22" s="2"/>
      <c r="MDS22" s="13"/>
      <c r="MDT22" s="2"/>
      <c r="MDW22" s="13"/>
      <c r="MDX22" s="2"/>
      <c r="MEA22" s="13"/>
      <c r="MEB22" s="2"/>
      <c r="MEE22" s="13"/>
      <c r="MEF22" s="2"/>
      <c r="MEI22" s="13"/>
      <c r="MEJ22" s="2"/>
      <c r="MEM22" s="13"/>
      <c r="MEN22" s="2"/>
      <c r="MEQ22" s="13"/>
      <c r="MER22" s="2"/>
      <c r="MEU22" s="13"/>
      <c r="MEV22" s="2"/>
      <c r="MEY22" s="13"/>
      <c r="MEZ22" s="2"/>
      <c r="MFC22" s="13"/>
      <c r="MFD22" s="2"/>
      <c r="MFG22" s="13"/>
      <c r="MFH22" s="2"/>
      <c r="MFK22" s="13"/>
      <c r="MFL22" s="2"/>
      <c r="MFO22" s="13"/>
      <c r="MFP22" s="2"/>
      <c r="MFS22" s="13"/>
      <c r="MFT22" s="2"/>
      <c r="MFW22" s="13"/>
      <c r="MFX22" s="2"/>
      <c r="MGA22" s="13"/>
      <c r="MGB22" s="2"/>
      <c r="MGE22" s="13"/>
      <c r="MGF22" s="2"/>
      <c r="MGI22" s="13"/>
      <c r="MGJ22" s="2"/>
      <c r="MGM22" s="13"/>
      <c r="MGN22" s="2"/>
      <c r="MGQ22" s="13"/>
      <c r="MGR22" s="2"/>
      <c r="MGU22" s="13"/>
      <c r="MGV22" s="2"/>
      <c r="MGY22" s="13"/>
      <c r="MGZ22" s="2"/>
      <c r="MHC22" s="13"/>
      <c r="MHD22" s="2"/>
      <c r="MHG22" s="13"/>
      <c r="MHH22" s="2"/>
      <c r="MHK22" s="13"/>
      <c r="MHL22" s="2"/>
      <c r="MHO22" s="13"/>
      <c r="MHP22" s="2"/>
      <c r="MHS22" s="13"/>
      <c r="MHT22" s="2"/>
      <c r="MHW22" s="13"/>
      <c r="MHX22" s="2"/>
      <c r="MIA22" s="13"/>
      <c r="MIB22" s="2"/>
      <c r="MIE22" s="13"/>
      <c r="MIF22" s="2"/>
      <c r="MII22" s="13"/>
      <c r="MIJ22" s="2"/>
      <c r="MIM22" s="13"/>
      <c r="MIN22" s="2"/>
      <c r="MIQ22" s="13"/>
      <c r="MIR22" s="2"/>
      <c r="MIU22" s="13"/>
      <c r="MIV22" s="2"/>
      <c r="MIY22" s="13"/>
      <c r="MIZ22" s="2"/>
      <c r="MJC22" s="13"/>
      <c r="MJD22" s="2"/>
      <c r="MJG22" s="13"/>
      <c r="MJH22" s="2"/>
      <c r="MJK22" s="13"/>
      <c r="MJL22" s="2"/>
      <c r="MJO22" s="13"/>
      <c r="MJP22" s="2"/>
      <c r="MJS22" s="13"/>
      <c r="MJT22" s="2"/>
      <c r="MJW22" s="13"/>
      <c r="MJX22" s="2"/>
      <c r="MKA22" s="13"/>
      <c r="MKB22" s="2"/>
      <c r="MKE22" s="13"/>
      <c r="MKF22" s="2"/>
      <c r="MKI22" s="13"/>
      <c r="MKJ22" s="2"/>
      <c r="MKM22" s="13"/>
      <c r="MKN22" s="2"/>
      <c r="MKQ22" s="13"/>
      <c r="MKR22" s="2"/>
      <c r="MKU22" s="13"/>
      <c r="MKV22" s="2"/>
      <c r="MKY22" s="13"/>
      <c r="MKZ22" s="2"/>
      <c r="MLC22" s="13"/>
      <c r="MLD22" s="2"/>
      <c r="MLG22" s="13"/>
      <c r="MLH22" s="2"/>
      <c r="MLK22" s="13"/>
      <c r="MLL22" s="2"/>
      <c r="MLO22" s="13"/>
      <c r="MLP22" s="2"/>
      <c r="MLS22" s="13"/>
      <c r="MLT22" s="2"/>
      <c r="MLW22" s="13"/>
      <c r="MLX22" s="2"/>
      <c r="MMA22" s="13"/>
      <c r="MMB22" s="2"/>
      <c r="MME22" s="13"/>
      <c r="MMF22" s="2"/>
      <c r="MMI22" s="13"/>
      <c r="MMJ22" s="2"/>
      <c r="MMM22" s="13"/>
      <c r="MMN22" s="2"/>
      <c r="MMQ22" s="13"/>
      <c r="MMR22" s="2"/>
      <c r="MMU22" s="13"/>
      <c r="MMV22" s="2"/>
      <c r="MMY22" s="13"/>
      <c r="MMZ22" s="2"/>
      <c r="MNC22" s="13"/>
      <c r="MND22" s="2"/>
      <c r="MNG22" s="13"/>
      <c r="MNH22" s="2"/>
      <c r="MNK22" s="13"/>
      <c r="MNL22" s="2"/>
      <c r="MNO22" s="13"/>
      <c r="MNP22" s="2"/>
      <c r="MNS22" s="13"/>
      <c r="MNT22" s="2"/>
      <c r="MNW22" s="13"/>
      <c r="MNX22" s="2"/>
      <c r="MOA22" s="13"/>
      <c r="MOB22" s="2"/>
      <c r="MOE22" s="13"/>
      <c r="MOF22" s="2"/>
      <c r="MOI22" s="13"/>
      <c r="MOJ22" s="2"/>
      <c r="MOM22" s="13"/>
      <c r="MON22" s="2"/>
      <c r="MOQ22" s="13"/>
      <c r="MOR22" s="2"/>
      <c r="MOU22" s="13"/>
      <c r="MOV22" s="2"/>
      <c r="MOY22" s="13"/>
      <c r="MOZ22" s="2"/>
      <c r="MPC22" s="13"/>
      <c r="MPD22" s="2"/>
      <c r="MPG22" s="13"/>
      <c r="MPH22" s="2"/>
      <c r="MPK22" s="13"/>
      <c r="MPL22" s="2"/>
      <c r="MPO22" s="13"/>
      <c r="MPP22" s="2"/>
      <c r="MPS22" s="13"/>
      <c r="MPT22" s="2"/>
      <c r="MPW22" s="13"/>
      <c r="MPX22" s="2"/>
      <c r="MQA22" s="13"/>
      <c r="MQB22" s="2"/>
      <c r="MQE22" s="13"/>
      <c r="MQF22" s="2"/>
      <c r="MQI22" s="13"/>
      <c r="MQJ22" s="2"/>
      <c r="MQM22" s="13"/>
      <c r="MQN22" s="2"/>
      <c r="MQQ22" s="13"/>
      <c r="MQR22" s="2"/>
      <c r="MQU22" s="13"/>
      <c r="MQV22" s="2"/>
      <c r="MQY22" s="13"/>
      <c r="MQZ22" s="2"/>
      <c r="MRC22" s="13"/>
      <c r="MRD22" s="2"/>
      <c r="MRG22" s="13"/>
      <c r="MRH22" s="2"/>
      <c r="MRK22" s="13"/>
      <c r="MRL22" s="2"/>
      <c r="MRO22" s="13"/>
      <c r="MRP22" s="2"/>
      <c r="MRS22" s="13"/>
      <c r="MRT22" s="2"/>
      <c r="MRW22" s="13"/>
      <c r="MRX22" s="2"/>
      <c r="MSA22" s="13"/>
      <c r="MSB22" s="2"/>
      <c r="MSE22" s="13"/>
      <c r="MSF22" s="2"/>
      <c r="MSI22" s="13"/>
      <c r="MSJ22" s="2"/>
      <c r="MSM22" s="13"/>
      <c r="MSN22" s="2"/>
      <c r="MSQ22" s="13"/>
      <c r="MSR22" s="2"/>
      <c r="MSU22" s="13"/>
      <c r="MSV22" s="2"/>
      <c r="MSY22" s="13"/>
      <c r="MSZ22" s="2"/>
      <c r="MTC22" s="13"/>
      <c r="MTD22" s="2"/>
      <c r="MTG22" s="13"/>
      <c r="MTH22" s="2"/>
      <c r="MTK22" s="13"/>
      <c r="MTL22" s="2"/>
      <c r="MTO22" s="13"/>
      <c r="MTP22" s="2"/>
      <c r="MTS22" s="13"/>
      <c r="MTT22" s="2"/>
      <c r="MTW22" s="13"/>
      <c r="MTX22" s="2"/>
      <c r="MUA22" s="13"/>
      <c r="MUB22" s="2"/>
      <c r="MUE22" s="13"/>
      <c r="MUF22" s="2"/>
      <c r="MUI22" s="13"/>
      <c r="MUJ22" s="2"/>
      <c r="MUM22" s="13"/>
      <c r="MUN22" s="2"/>
      <c r="MUQ22" s="13"/>
      <c r="MUR22" s="2"/>
      <c r="MUU22" s="13"/>
      <c r="MUV22" s="2"/>
      <c r="MUY22" s="13"/>
      <c r="MUZ22" s="2"/>
      <c r="MVC22" s="13"/>
      <c r="MVD22" s="2"/>
      <c r="MVG22" s="13"/>
      <c r="MVH22" s="2"/>
      <c r="MVK22" s="13"/>
      <c r="MVL22" s="2"/>
      <c r="MVO22" s="13"/>
      <c r="MVP22" s="2"/>
      <c r="MVS22" s="13"/>
      <c r="MVT22" s="2"/>
      <c r="MVW22" s="13"/>
      <c r="MVX22" s="2"/>
      <c r="MWA22" s="13"/>
      <c r="MWB22" s="2"/>
      <c r="MWE22" s="13"/>
      <c r="MWF22" s="2"/>
      <c r="MWI22" s="13"/>
      <c r="MWJ22" s="2"/>
      <c r="MWM22" s="13"/>
      <c r="MWN22" s="2"/>
      <c r="MWQ22" s="13"/>
      <c r="MWR22" s="2"/>
      <c r="MWU22" s="13"/>
      <c r="MWV22" s="2"/>
      <c r="MWY22" s="13"/>
      <c r="MWZ22" s="2"/>
      <c r="MXC22" s="13"/>
      <c r="MXD22" s="2"/>
      <c r="MXG22" s="13"/>
      <c r="MXH22" s="2"/>
      <c r="MXK22" s="13"/>
      <c r="MXL22" s="2"/>
      <c r="MXO22" s="13"/>
      <c r="MXP22" s="2"/>
      <c r="MXS22" s="13"/>
      <c r="MXT22" s="2"/>
      <c r="MXW22" s="13"/>
      <c r="MXX22" s="2"/>
      <c r="MYA22" s="13"/>
      <c r="MYB22" s="2"/>
      <c r="MYE22" s="13"/>
      <c r="MYF22" s="2"/>
      <c r="MYI22" s="13"/>
      <c r="MYJ22" s="2"/>
      <c r="MYM22" s="13"/>
      <c r="MYN22" s="2"/>
      <c r="MYQ22" s="13"/>
      <c r="MYR22" s="2"/>
      <c r="MYU22" s="13"/>
      <c r="MYV22" s="2"/>
      <c r="MYY22" s="13"/>
      <c r="MYZ22" s="2"/>
      <c r="MZC22" s="13"/>
      <c r="MZD22" s="2"/>
      <c r="MZG22" s="13"/>
      <c r="MZH22" s="2"/>
      <c r="MZK22" s="13"/>
      <c r="MZL22" s="2"/>
      <c r="MZO22" s="13"/>
      <c r="MZP22" s="2"/>
      <c r="MZS22" s="13"/>
      <c r="MZT22" s="2"/>
      <c r="MZW22" s="13"/>
      <c r="MZX22" s="2"/>
      <c r="NAA22" s="13"/>
      <c r="NAB22" s="2"/>
      <c r="NAE22" s="13"/>
      <c r="NAF22" s="2"/>
      <c r="NAI22" s="13"/>
      <c r="NAJ22" s="2"/>
      <c r="NAM22" s="13"/>
      <c r="NAN22" s="2"/>
      <c r="NAQ22" s="13"/>
      <c r="NAR22" s="2"/>
      <c r="NAU22" s="13"/>
      <c r="NAV22" s="2"/>
      <c r="NAY22" s="13"/>
      <c r="NAZ22" s="2"/>
      <c r="NBC22" s="13"/>
      <c r="NBD22" s="2"/>
      <c r="NBG22" s="13"/>
      <c r="NBH22" s="2"/>
      <c r="NBK22" s="13"/>
      <c r="NBL22" s="2"/>
      <c r="NBO22" s="13"/>
      <c r="NBP22" s="2"/>
      <c r="NBS22" s="13"/>
      <c r="NBT22" s="2"/>
      <c r="NBW22" s="13"/>
      <c r="NBX22" s="2"/>
      <c r="NCA22" s="13"/>
      <c r="NCB22" s="2"/>
      <c r="NCE22" s="13"/>
      <c r="NCF22" s="2"/>
      <c r="NCI22" s="13"/>
      <c r="NCJ22" s="2"/>
      <c r="NCM22" s="13"/>
      <c r="NCN22" s="2"/>
      <c r="NCQ22" s="13"/>
      <c r="NCR22" s="2"/>
      <c r="NCU22" s="13"/>
      <c r="NCV22" s="2"/>
      <c r="NCY22" s="13"/>
      <c r="NCZ22" s="2"/>
      <c r="NDC22" s="13"/>
      <c r="NDD22" s="2"/>
      <c r="NDG22" s="13"/>
      <c r="NDH22" s="2"/>
      <c r="NDK22" s="13"/>
      <c r="NDL22" s="2"/>
      <c r="NDO22" s="13"/>
      <c r="NDP22" s="2"/>
      <c r="NDS22" s="13"/>
      <c r="NDT22" s="2"/>
      <c r="NDW22" s="13"/>
      <c r="NDX22" s="2"/>
      <c r="NEA22" s="13"/>
      <c r="NEB22" s="2"/>
      <c r="NEE22" s="13"/>
      <c r="NEF22" s="2"/>
      <c r="NEI22" s="13"/>
      <c r="NEJ22" s="2"/>
      <c r="NEM22" s="13"/>
      <c r="NEN22" s="2"/>
      <c r="NEQ22" s="13"/>
      <c r="NER22" s="2"/>
      <c r="NEU22" s="13"/>
      <c r="NEV22" s="2"/>
      <c r="NEY22" s="13"/>
      <c r="NEZ22" s="2"/>
      <c r="NFC22" s="13"/>
      <c r="NFD22" s="2"/>
      <c r="NFG22" s="13"/>
      <c r="NFH22" s="2"/>
      <c r="NFK22" s="13"/>
      <c r="NFL22" s="2"/>
      <c r="NFO22" s="13"/>
      <c r="NFP22" s="2"/>
      <c r="NFS22" s="13"/>
      <c r="NFT22" s="2"/>
      <c r="NFW22" s="13"/>
      <c r="NFX22" s="2"/>
      <c r="NGA22" s="13"/>
      <c r="NGB22" s="2"/>
      <c r="NGE22" s="13"/>
      <c r="NGF22" s="2"/>
      <c r="NGI22" s="13"/>
      <c r="NGJ22" s="2"/>
      <c r="NGM22" s="13"/>
      <c r="NGN22" s="2"/>
      <c r="NGQ22" s="13"/>
      <c r="NGR22" s="2"/>
      <c r="NGU22" s="13"/>
      <c r="NGV22" s="2"/>
      <c r="NGY22" s="13"/>
      <c r="NGZ22" s="2"/>
      <c r="NHC22" s="13"/>
      <c r="NHD22" s="2"/>
      <c r="NHG22" s="13"/>
      <c r="NHH22" s="2"/>
      <c r="NHK22" s="13"/>
      <c r="NHL22" s="2"/>
      <c r="NHO22" s="13"/>
      <c r="NHP22" s="2"/>
      <c r="NHS22" s="13"/>
      <c r="NHT22" s="2"/>
      <c r="NHW22" s="13"/>
      <c r="NHX22" s="2"/>
      <c r="NIA22" s="13"/>
      <c r="NIB22" s="2"/>
      <c r="NIE22" s="13"/>
      <c r="NIF22" s="2"/>
      <c r="NII22" s="13"/>
      <c r="NIJ22" s="2"/>
      <c r="NIM22" s="13"/>
      <c r="NIN22" s="2"/>
      <c r="NIQ22" s="13"/>
      <c r="NIR22" s="2"/>
      <c r="NIU22" s="13"/>
      <c r="NIV22" s="2"/>
      <c r="NIY22" s="13"/>
      <c r="NIZ22" s="2"/>
      <c r="NJC22" s="13"/>
      <c r="NJD22" s="2"/>
      <c r="NJG22" s="13"/>
      <c r="NJH22" s="2"/>
      <c r="NJK22" s="13"/>
      <c r="NJL22" s="2"/>
      <c r="NJO22" s="13"/>
      <c r="NJP22" s="2"/>
      <c r="NJS22" s="13"/>
      <c r="NJT22" s="2"/>
      <c r="NJW22" s="13"/>
      <c r="NJX22" s="2"/>
      <c r="NKA22" s="13"/>
      <c r="NKB22" s="2"/>
      <c r="NKE22" s="13"/>
      <c r="NKF22" s="2"/>
      <c r="NKI22" s="13"/>
      <c r="NKJ22" s="2"/>
      <c r="NKM22" s="13"/>
      <c r="NKN22" s="2"/>
      <c r="NKQ22" s="13"/>
      <c r="NKR22" s="2"/>
      <c r="NKU22" s="13"/>
      <c r="NKV22" s="2"/>
      <c r="NKY22" s="13"/>
      <c r="NKZ22" s="2"/>
      <c r="NLC22" s="13"/>
      <c r="NLD22" s="2"/>
      <c r="NLG22" s="13"/>
      <c r="NLH22" s="2"/>
      <c r="NLK22" s="13"/>
      <c r="NLL22" s="2"/>
      <c r="NLO22" s="13"/>
      <c r="NLP22" s="2"/>
      <c r="NLS22" s="13"/>
      <c r="NLT22" s="2"/>
      <c r="NLW22" s="13"/>
      <c r="NLX22" s="2"/>
      <c r="NMA22" s="13"/>
      <c r="NMB22" s="2"/>
      <c r="NME22" s="13"/>
      <c r="NMF22" s="2"/>
      <c r="NMI22" s="13"/>
      <c r="NMJ22" s="2"/>
      <c r="NMM22" s="13"/>
      <c r="NMN22" s="2"/>
      <c r="NMQ22" s="13"/>
      <c r="NMR22" s="2"/>
      <c r="NMU22" s="13"/>
      <c r="NMV22" s="2"/>
      <c r="NMY22" s="13"/>
      <c r="NMZ22" s="2"/>
      <c r="NNC22" s="13"/>
      <c r="NND22" s="2"/>
      <c r="NNG22" s="13"/>
      <c r="NNH22" s="2"/>
      <c r="NNK22" s="13"/>
      <c r="NNL22" s="2"/>
      <c r="NNO22" s="13"/>
      <c r="NNP22" s="2"/>
      <c r="NNS22" s="13"/>
      <c r="NNT22" s="2"/>
      <c r="NNW22" s="13"/>
      <c r="NNX22" s="2"/>
      <c r="NOA22" s="13"/>
      <c r="NOB22" s="2"/>
      <c r="NOE22" s="13"/>
      <c r="NOF22" s="2"/>
      <c r="NOI22" s="13"/>
      <c r="NOJ22" s="2"/>
      <c r="NOM22" s="13"/>
      <c r="NON22" s="2"/>
      <c r="NOQ22" s="13"/>
      <c r="NOR22" s="2"/>
      <c r="NOU22" s="13"/>
      <c r="NOV22" s="2"/>
      <c r="NOY22" s="13"/>
      <c r="NOZ22" s="2"/>
      <c r="NPC22" s="13"/>
      <c r="NPD22" s="2"/>
      <c r="NPG22" s="13"/>
      <c r="NPH22" s="2"/>
      <c r="NPK22" s="13"/>
      <c r="NPL22" s="2"/>
      <c r="NPO22" s="13"/>
      <c r="NPP22" s="2"/>
      <c r="NPS22" s="13"/>
      <c r="NPT22" s="2"/>
      <c r="NPW22" s="13"/>
      <c r="NPX22" s="2"/>
      <c r="NQA22" s="13"/>
      <c r="NQB22" s="2"/>
      <c r="NQE22" s="13"/>
      <c r="NQF22" s="2"/>
      <c r="NQI22" s="13"/>
      <c r="NQJ22" s="2"/>
      <c r="NQM22" s="13"/>
      <c r="NQN22" s="2"/>
      <c r="NQQ22" s="13"/>
      <c r="NQR22" s="2"/>
      <c r="NQU22" s="13"/>
      <c r="NQV22" s="2"/>
      <c r="NQY22" s="13"/>
      <c r="NQZ22" s="2"/>
      <c r="NRC22" s="13"/>
      <c r="NRD22" s="2"/>
      <c r="NRG22" s="13"/>
      <c r="NRH22" s="2"/>
      <c r="NRK22" s="13"/>
      <c r="NRL22" s="2"/>
      <c r="NRO22" s="13"/>
      <c r="NRP22" s="2"/>
      <c r="NRS22" s="13"/>
      <c r="NRT22" s="2"/>
      <c r="NRW22" s="13"/>
      <c r="NRX22" s="2"/>
      <c r="NSA22" s="13"/>
      <c r="NSB22" s="2"/>
      <c r="NSE22" s="13"/>
      <c r="NSF22" s="2"/>
      <c r="NSI22" s="13"/>
      <c r="NSJ22" s="2"/>
      <c r="NSM22" s="13"/>
      <c r="NSN22" s="2"/>
      <c r="NSQ22" s="13"/>
      <c r="NSR22" s="2"/>
      <c r="NSU22" s="13"/>
      <c r="NSV22" s="2"/>
      <c r="NSY22" s="13"/>
      <c r="NSZ22" s="2"/>
      <c r="NTC22" s="13"/>
      <c r="NTD22" s="2"/>
      <c r="NTG22" s="13"/>
      <c r="NTH22" s="2"/>
      <c r="NTK22" s="13"/>
      <c r="NTL22" s="2"/>
      <c r="NTO22" s="13"/>
      <c r="NTP22" s="2"/>
      <c r="NTS22" s="13"/>
      <c r="NTT22" s="2"/>
      <c r="NTW22" s="13"/>
      <c r="NTX22" s="2"/>
      <c r="NUA22" s="13"/>
      <c r="NUB22" s="2"/>
      <c r="NUE22" s="13"/>
      <c r="NUF22" s="2"/>
      <c r="NUI22" s="13"/>
      <c r="NUJ22" s="2"/>
      <c r="NUM22" s="13"/>
      <c r="NUN22" s="2"/>
      <c r="NUQ22" s="13"/>
      <c r="NUR22" s="2"/>
      <c r="NUU22" s="13"/>
      <c r="NUV22" s="2"/>
      <c r="NUY22" s="13"/>
      <c r="NUZ22" s="2"/>
      <c r="NVC22" s="13"/>
      <c r="NVD22" s="2"/>
      <c r="NVG22" s="13"/>
      <c r="NVH22" s="2"/>
      <c r="NVK22" s="13"/>
      <c r="NVL22" s="2"/>
      <c r="NVO22" s="13"/>
      <c r="NVP22" s="2"/>
      <c r="NVS22" s="13"/>
      <c r="NVT22" s="2"/>
      <c r="NVW22" s="13"/>
      <c r="NVX22" s="2"/>
      <c r="NWA22" s="13"/>
      <c r="NWB22" s="2"/>
      <c r="NWE22" s="13"/>
      <c r="NWF22" s="2"/>
      <c r="NWI22" s="13"/>
      <c r="NWJ22" s="2"/>
      <c r="NWM22" s="13"/>
      <c r="NWN22" s="2"/>
      <c r="NWQ22" s="13"/>
      <c r="NWR22" s="2"/>
      <c r="NWU22" s="13"/>
      <c r="NWV22" s="2"/>
      <c r="NWY22" s="13"/>
      <c r="NWZ22" s="2"/>
      <c r="NXC22" s="13"/>
      <c r="NXD22" s="2"/>
      <c r="NXG22" s="13"/>
      <c r="NXH22" s="2"/>
      <c r="NXK22" s="13"/>
      <c r="NXL22" s="2"/>
      <c r="NXO22" s="13"/>
      <c r="NXP22" s="2"/>
      <c r="NXS22" s="13"/>
      <c r="NXT22" s="2"/>
      <c r="NXW22" s="13"/>
      <c r="NXX22" s="2"/>
      <c r="NYA22" s="13"/>
      <c r="NYB22" s="2"/>
      <c r="NYE22" s="13"/>
      <c r="NYF22" s="2"/>
      <c r="NYI22" s="13"/>
      <c r="NYJ22" s="2"/>
      <c r="NYM22" s="13"/>
      <c r="NYN22" s="2"/>
      <c r="NYQ22" s="13"/>
      <c r="NYR22" s="2"/>
      <c r="NYU22" s="13"/>
      <c r="NYV22" s="2"/>
      <c r="NYY22" s="13"/>
      <c r="NYZ22" s="2"/>
      <c r="NZC22" s="13"/>
      <c r="NZD22" s="2"/>
      <c r="NZG22" s="13"/>
      <c r="NZH22" s="2"/>
      <c r="NZK22" s="13"/>
      <c r="NZL22" s="2"/>
      <c r="NZO22" s="13"/>
      <c r="NZP22" s="2"/>
      <c r="NZS22" s="13"/>
      <c r="NZT22" s="2"/>
      <c r="NZW22" s="13"/>
      <c r="NZX22" s="2"/>
      <c r="OAA22" s="13"/>
      <c r="OAB22" s="2"/>
      <c r="OAE22" s="13"/>
      <c r="OAF22" s="2"/>
      <c r="OAI22" s="13"/>
      <c r="OAJ22" s="2"/>
      <c r="OAM22" s="13"/>
      <c r="OAN22" s="2"/>
      <c r="OAQ22" s="13"/>
      <c r="OAR22" s="2"/>
      <c r="OAU22" s="13"/>
      <c r="OAV22" s="2"/>
      <c r="OAY22" s="13"/>
      <c r="OAZ22" s="2"/>
      <c r="OBC22" s="13"/>
      <c r="OBD22" s="2"/>
      <c r="OBG22" s="13"/>
      <c r="OBH22" s="2"/>
      <c r="OBK22" s="13"/>
      <c r="OBL22" s="2"/>
      <c r="OBO22" s="13"/>
      <c r="OBP22" s="2"/>
      <c r="OBS22" s="13"/>
      <c r="OBT22" s="2"/>
      <c r="OBW22" s="13"/>
      <c r="OBX22" s="2"/>
      <c r="OCA22" s="13"/>
      <c r="OCB22" s="2"/>
      <c r="OCE22" s="13"/>
      <c r="OCF22" s="2"/>
      <c r="OCI22" s="13"/>
      <c r="OCJ22" s="2"/>
      <c r="OCM22" s="13"/>
      <c r="OCN22" s="2"/>
      <c r="OCQ22" s="13"/>
      <c r="OCR22" s="2"/>
      <c r="OCU22" s="13"/>
      <c r="OCV22" s="2"/>
      <c r="OCY22" s="13"/>
      <c r="OCZ22" s="2"/>
      <c r="ODC22" s="13"/>
      <c r="ODD22" s="2"/>
      <c r="ODG22" s="13"/>
      <c r="ODH22" s="2"/>
      <c r="ODK22" s="13"/>
      <c r="ODL22" s="2"/>
      <c r="ODO22" s="13"/>
      <c r="ODP22" s="2"/>
      <c r="ODS22" s="13"/>
      <c r="ODT22" s="2"/>
      <c r="ODW22" s="13"/>
      <c r="ODX22" s="2"/>
      <c r="OEA22" s="13"/>
      <c r="OEB22" s="2"/>
      <c r="OEE22" s="13"/>
      <c r="OEF22" s="2"/>
      <c r="OEI22" s="13"/>
      <c r="OEJ22" s="2"/>
      <c r="OEM22" s="13"/>
      <c r="OEN22" s="2"/>
      <c r="OEQ22" s="13"/>
      <c r="OER22" s="2"/>
      <c r="OEU22" s="13"/>
      <c r="OEV22" s="2"/>
      <c r="OEY22" s="13"/>
      <c r="OEZ22" s="2"/>
      <c r="OFC22" s="13"/>
      <c r="OFD22" s="2"/>
      <c r="OFG22" s="13"/>
      <c r="OFH22" s="2"/>
      <c r="OFK22" s="13"/>
      <c r="OFL22" s="2"/>
      <c r="OFO22" s="13"/>
      <c r="OFP22" s="2"/>
      <c r="OFS22" s="13"/>
      <c r="OFT22" s="2"/>
      <c r="OFW22" s="13"/>
      <c r="OFX22" s="2"/>
      <c r="OGA22" s="13"/>
      <c r="OGB22" s="2"/>
      <c r="OGE22" s="13"/>
      <c r="OGF22" s="2"/>
      <c r="OGI22" s="13"/>
      <c r="OGJ22" s="2"/>
      <c r="OGM22" s="13"/>
      <c r="OGN22" s="2"/>
      <c r="OGQ22" s="13"/>
      <c r="OGR22" s="2"/>
      <c r="OGU22" s="13"/>
      <c r="OGV22" s="2"/>
      <c r="OGY22" s="13"/>
      <c r="OGZ22" s="2"/>
      <c r="OHC22" s="13"/>
      <c r="OHD22" s="2"/>
      <c r="OHG22" s="13"/>
      <c r="OHH22" s="2"/>
      <c r="OHK22" s="13"/>
      <c r="OHL22" s="2"/>
      <c r="OHO22" s="13"/>
      <c r="OHP22" s="2"/>
      <c r="OHS22" s="13"/>
      <c r="OHT22" s="2"/>
      <c r="OHW22" s="13"/>
      <c r="OHX22" s="2"/>
      <c r="OIA22" s="13"/>
      <c r="OIB22" s="2"/>
      <c r="OIE22" s="13"/>
      <c r="OIF22" s="2"/>
      <c r="OII22" s="13"/>
      <c r="OIJ22" s="2"/>
      <c r="OIM22" s="13"/>
      <c r="OIN22" s="2"/>
      <c r="OIQ22" s="13"/>
      <c r="OIR22" s="2"/>
      <c r="OIU22" s="13"/>
      <c r="OIV22" s="2"/>
      <c r="OIY22" s="13"/>
      <c r="OIZ22" s="2"/>
      <c r="OJC22" s="13"/>
      <c r="OJD22" s="2"/>
      <c r="OJG22" s="13"/>
      <c r="OJH22" s="2"/>
      <c r="OJK22" s="13"/>
      <c r="OJL22" s="2"/>
      <c r="OJO22" s="13"/>
      <c r="OJP22" s="2"/>
      <c r="OJS22" s="13"/>
      <c r="OJT22" s="2"/>
      <c r="OJW22" s="13"/>
      <c r="OJX22" s="2"/>
      <c r="OKA22" s="13"/>
      <c r="OKB22" s="2"/>
      <c r="OKE22" s="13"/>
      <c r="OKF22" s="2"/>
      <c r="OKI22" s="13"/>
      <c r="OKJ22" s="2"/>
      <c r="OKM22" s="13"/>
      <c r="OKN22" s="2"/>
      <c r="OKQ22" s="13"/>
      <c r="OKR22" s="2"/>
      <c r="OKU22" s="13"/>
      <c r="OKV22" s="2"/>
      <c r="OKY22" s="13"/>
      <c r="OKZ22" s="2"/>
      <c r="OLC22" s="13"/>
      <c r="OLD22" s="2"/>
      <c r="OLG22" s="13"/>
      <c r="OLH22" s="2"/>
      <c r="OLK22" s="13"/>
      <c r="OLL22" s="2"/>
      <c r="OLO22" s="13"/>
      <c r="OLP22" s="2"/>
      <c r="OLS22" s="13"/>
      <c r="OLT22" s="2"/>
      <c r="OLW22" s="13"/>
      <c r="OLX22" s="2"/>
      <c r="OMA22" s="13"/>
      <c r="OMB22" s="2"/>
      <c r="OME22" s="13"/>
      <c r="OMF22" s="2"/>
      <c r="OMI22" s="13"/>
      <c r="OMJ22" s="2"/>
      <c r="OMM22" s="13"/>
      <c r="OMN22" s="2"/>
      <c r="OMQ22" s="13"/>
      <c r="OMR22" s="2"/>
      <c r="OMU22" s="13"/>
      <c r="OMV22" s="2"/>
      <c r="OMY22" s="13"/>
      <c r="OMZ22" s="2"/>
      <c r="ONC22" s="13"/>
      <c r="OND22" s="2"/>
      <c r="ONG22" s="13"/>
      <c r="ONH22" s="2"/>
      <c r="ONK22" s="13"/>
      <c r="ONL22" s="2"/>
      <c r="ONO22" s="13"/>
      <c r="ONP22" s="2"/>
      <c r="ONS22" s="13"/>
      <c r="ONT22" s="2"/>
      <c r="ONW22" s="13"/>
      <c r="ONX22" s="2"/>
      <c r="OOA22" s="13"/>
      <c r="OOB22" s="2"/>
      <c r="OOE22" s="13"/>
      <c r="OOF22" s="2"/>
      <c r="OOI22" s="13"/>
      <c r="OOJ22" s="2"/>
      <c r="OOM22" s="13"/>
      <c r="OON22" s="2"/>
      <c r="OOQ22" s="13"/>
      <c r="OOR22" s="2"/>
      <c r="OOU22" s="13"/>
      <c r="OOV22" s="2"/>
      <c r="OOY22" s="13"/>
      <c r="OOZ22" s="2"/>
      <c r="OPC22" s="13"/>
      <c r="OPD22" s="2"/>
      <c r="OPG22" s="13"/>
      <c r="OPH22" s="2"/>
      <c r="OPK22" s="13"/>
      <c r="OPL22" s="2"/>
      <c r="OPO22" s="13"/>
      <c r="OPP22" s="2"/>
      <c r="OPS22" s="13"/>
      <c r="OPT22" s="2"/>
      <c r="OPW22" s="13"/>
      <c r="OPX22" s="2"/>
      <c r="OQA22" s="13"/>
      <c r="OQB22" s="2"/>
      <c r="OQE22" s="13"/>
      <c r="OQF22" s="2"/>
      <c r="OQI22" s="13"/>
      <c r="OQJ22" s="2"/>
      <c r="OQM22" s="13"/>
      <c r="OQN22" s="2"/>
      <c r="OQQ22" s="13"/>
      <c r="OQR22" s="2"/>
      <c r="OQU22" s="13"/>
      <c r="OQV22" s="2"/>
      <c r="OQY22" s="13"/>
      <c r="OQZ22" s="2"/>
      <c r="ORC22" s="13"/>
      <c r="ORD22" s="2"/>
      <c r="ORG22" s="13"/>
      <c r="ORH22" s="2"/>
      <c r="ORK22" s="13"/>
      <c r="ORL22" s="2"/>
      <c r="ORO22" s="13"/>
      <c r="ORP22" s="2"/>
      <c r="ORS22" s="13"/>
      <c r="ORT22" s="2"/>
      <c r="ORW22" s="13"/>
      <c r="ORX22" s="2"/>
      <c r="OSA22" s="13"/>
      <c r="OSB22" s="2"/>
      <c r="OSE22" s="13"/>
      <c r="OSF22" s="2"/>
      <c r="OSI22" s="13"/>
      <c r="OSJ22" s="2"/>
      <c r="OSM22" s="13"/>
      <c r="OSN22" s="2"/>
      <c r="OSQ22" s="13"/>
      <c r="OSR22" s="2"/>
      <c r="OSU22" s="13"/>
      <c r="OSV22" s="2"/>
      <c r="OSY22" s="13"/>
      <c r="OSZ22" s="2"/>
      <c r="OTC22" s="13"/>
      <c r="OTD22" s="2"/>
      <c r="OTG22" s="13"/>
      <c r="OTH22" s="2"/>
      <c r="OTK22" s="13"/>
      <c r="OTL22" s="2"/>
      <c r="OTO22" s="13"/>
      <c r="OTP22" s="2"/>
      <c r="OTS22" s="13"/>
      <c r="OTT22" s="2"/>
      <c r="OTW22" s="13"/>
      <c r="OTX22" s="2"/>
      <c r="OUA22" s="13"/>
      <c r="OUB22" s="2"/>
      <c r="OUE22" s="13"/>
      <c r="OUF22" s="2"/>
      <c r="OUI22" s="13"/>
      <c r="OUJ22" s="2"/>
      <c r="OUM22" s="13"/>
      <c r="OUN22" s="2"/>
      <c r="OUQ22" s="13"/>
      <c r="OUR22" s="2"/>
      <c r="OUU22" s="13"/>
      <c r="OUV22" s="2"/>
      <c r="OUY22" s="13"/>
      <c r="OUZ22" s="2"/>
      <c r="OVC22" s="13"/>
      <c r="OVD22" s="2"/>
      <c r="OVG22" s="13"/>
      <c r="OVH22" s="2"/>
      <c r="OVK22" s="13"/>
      <c r="OVL22" s="2"/>
      <c r="OVO22" s="13"/>
      <c r="OVP22" s="2"/>
      <c r="OVS22" s="13"/>
      <c r="OVT22" s="2"/>
      <c r="OVW22" s="13"/>
      <c r="OVX22" s="2"/>
      <c r="OWA22" s="13"/>
      <c r="OWB22" s="2"/>
      <c r="OWE22" s="13"/>
      <c r="OWF22" s="2"/>
      <c r="OWI22" s="13"/>
      <c r="OWJ22" s="2"/>
      <c r="OWM22" s="13"/>
      <c r="OWN22" s="2"/>
      <c r="OWQ22" s="13"/>
      <c r="OWR22" s="2"/>
      <c r="OWU22" s="13"/>
      <c r="OWV22" s="2"/>
      <c r="OWY22" s="13"/>
      <c r="OWZ22" s="2"/>
      <c r="OXC22" s="13"/>
      <c r="OXD22" s="2"/>
      <c r="OXG22" s="13"/>
      <c r="OXH22" s="2"/>
      <c r="OXK22" s="13"/>
      <c r="OXL22" s="2"/>
      <c r="OXO22" s="13"/>
      <c r="OXP22" s="2"/>
      <c r="OXS22" s="13"/>
      <c r="OXT22" s="2"/>
      <c r="OXW22" s="13"/>
      <c r="OXX22" s="2"/>
      <c r="OYA22" s="13"/>
      <c r="OYB22" s="2"/>
      <c r="OYE22" s="13"/>
      <c r="OYF22" s="2"/>
      <c r="OYI22" s="13"/>
      <c r="OYJ22" s="2"/>
      <c r="OYM22" s="13"/>
      <c r="OYN22" s="2"/>
      <c r="OYQ22" s="13"/>
      <c r="OYR22" s="2"/>
      <c r="OYU22" s="13"/>
      <c r="OYV22" s="2"/>
      <c r="OYY22" s="13"/>
      <c r="OYZ22" s="2"/>
      <c r="OZC22" s="13"/>
      <c r="OZD22" s="2"/>
      <c r="OZG22" s="13"/>
      <c r="OZH22" s="2"/>
      <c r="OZK22" s="13"/>
      <c r="OZL22" s="2"/>
      <c r="OZO22" s="13"/>
      <c r="OZP22" s="2"/>
      <c r="OZS22" s="13"/>
      <c r="OZT22" s="2"/>
      <c r="OZW22" s="13"/>
      <c r="OZX22" s="2"/>
      <c r="PAA22" s="13"/>
      <c r="PAB22" s="2"/>
      <c r="PAE22" s="13"/>
      <c r="PAF22" s="2"/>
      <c r="PAI22" s="13"/>
      <c r="PAJ22" s="2"/>
      <c r="PAM22" s="13"/>
      <c r="PAN22" s="2"/>
      <c r="PAQ22" s="13"/>
      <c r="PAR22" s="2"/>
      <c r="PAU22" s="13"/>
      <c r="PAV22" s="2"/>
      <c r="PAY22" s="13"/>
      <c r="PAZ22" s="2"/>
      <c r="PBC22" s="13"/>
      <c r="PBD22" s="2"/>
      <c r="PBG22" s="13"/>
      <c r="PBH22" s="2"/>
      <c r="PBK22" s="13"/>
      <c r="PBL22" s="2"/>
      <c r="PBO22" s="13"/>
      <c r="PBP22" s="2"/>
      <c r="PBS22" s="13"/>
      <c r="PBT22" s="2"/>
      <c r="PBW22" s="13"/>
      <c r="PBX22" s="2"/>
      <c r="PCA22" s="13"/>
      <c r="PCB22" s="2"/>
      <c r="PCE22" s="13"/>
      <c r="PCF22" s="2"/>
      <c r="PCI22" s="13"/>
      <c r="PCJ22" s="2"/>
      <c r="PCM22" s="13"/>
      <c r="PCN22" s="2"/>
      <c r="PCQ22" s="13"/>
      <c r="PCR22" s="2"/>
      <c r="PCU22" s="13"/>
      <c r="PCV22" s="2"/>
      <c r="PCY22" s="13"/>
      <c r="PCZ22" s="2"/>
      <c r="PDC22" s="13"/>
      <c r="PDD22" s="2"/>
      <c r="PDG22" s="13"/>
      <c r="PDH22" s="2"/>
      <c r="PDK22" s="13"/>
      <c r="PDL22" s="2"/>
      <c r="PDO22" s="13"/>
      <c r="PDP22" s="2"/>
      <c r="PDS22" s="13"/>
      <c r="PDT22" s="2"/>
      <c r="PDW22" s="13"/>
      <c r="PDX22" s="2"/>
      <c r="PEA22" s="13"/>
      <c r="PEB22" s="2"/>
      <c r="PEE22" s="13"/>
      <c r="PEF22" s="2"/>
      <c r="PEI22" s="13"/>
      <c r="PEJ22" s="2"/>
      <c r="PEM22" s="13"/>
      <c r="PEN22" s="2"/>
      <c r="PEQ22" s="13"/>
      <c r="PER22" s="2"/>
      <c r="PEU22" s="13"/>
      <c r="PEV22" s="2"/>
      <c r="PEY22" s="13"/>
      <c r="PEZ22" s="2"/>
      <c r="PFC22" s="13"/>
      <c r="PFD22" s="2"/>
      <c r="PFG22" s="13"/>
      <c r="PFH22" s="2"/>
      <c r="PFK22" s="13"/>
      <c r="PFL22" s="2"/>
      <c r="PFO22" s="13"/>
      <c r="PFP22" s="2"/>
      <c r="PFS22" s="13"/>
      <c r="PFT22" s="2"/>
      <c r="PFW22" s="13"/>
      <c r="PFX22" s="2"/>
      <c r="PGA22" s="13"/>
      <c r="PGB22" s="2"/>
      <c r="PGE22" s="13"/>
      <c r="PGF22" s="2"/>
      <c r="PGI22" s="13"/>
      <c r="PGJ22" s="2"/>
      <c r="PGM22" s="13"/>
      <c r="PGN22" s="2"/>
      <c r="PGQ22" s="13"/>
      <c r="PGR22" s="2"/>
      <c r="PGU22" s="13"/>
      <c r="PGV22" s="2"/>
      <c r="PGY22" s="13"/>
      <c r="PGZ22" s="2"/>
      <c r="PHC22" s="13"/>
      <c r="PHD22" s="2"/>
      <c r="PHG22" s="13"/>
      <c r="PHH22" s="2"/>
      <c r="PHK22" s="13"/>
      <c r="PHL22" s="2"/>
      <c r="PHO22" s="13"/>
      <c r="PHP22" s="2"/>
      <c r="PHS22" s="13"/>
      <c r="PHT22" s="2"/>
      <c r="PHW22" s="13"/>
      <c r="PHX22" s="2"/>
      <c r="PIA22" s="13"/>
      <c r="PIB22" s="2"/>
      <c r="PIE22" s="13"/>
      <c r="PIF22" s="2"/>
      <c r="PII22" s="13"/>
      <c r="PIJ22" s="2"/>
      <c r="PIM22" s="13"/>
      <c r="PIN22" s="2"/>
      <c r="PIQ22" s="13"/>
      <c r="PIR22" s="2"/>
      <c r="PIU22" s="13"/>
      <c r="PIV22" s="2"/>
      <c r="PIY22" s="13"/>
      <c r="PIZ22" s="2"/>
      <c r="PJC22" s="13"/>
      <c r="PJD22" s="2"/>
      <c r="PJG22" s="13"/>
      <c r="PJH22" s="2"/>
      <c r="PJK22" s="13"/>
      <c r="PJL22" s="2"/>
      <c r="PJO22" s="13"/>
      <c r="PJP22" s="2"/>
      <c r="PJS22" s="13"/>
      <c r="PJT22" s="2"/>
      <c r="PJW22" s="13"/>
      <c r="PJX22" s="2"/>
      <c r="PKA22" s="13"/>
      <c r="PKB22" s="2"/>
      <c r="PKE22" s="13"/>
      <c r="PKF22" s="2"/>
      <c r="PKI22" s="13"/>
      <c r="PKJ22" s="2"/>
      <c r="PKM22" s="13"/>
      <c r="PKN22" s="2"/>
      <c r="PKQ22" s="13"/>
      <c r="PKR22" s="2"/>
      <c r="PKU22" s="13"/>
      <c r="PKV22" s="2"/>
      <c r="PKY22" s="13"/>
      <c r="PKZ22" s="2"/>
      <c r="PLC22" s="13"/>
      <c r="PLD22" s="2"/>
      <c r="PLG22" s="13"/>
      <c r="PLH22" s="2"/>
      <c r="PLK22" s="13"/>
      <c r="PLL22" s="2"/>
      <c r="PLO22" s="13"/>
      <c r="PLP22" s="2"/>
      <c r="PLS22" s="13"/>
      <c r="PLT22" s="2"/>
      <c r="PLW22" s="13"/>
      <c r="PLX22" s="2"/>
      <c r="PMA22" s="13"/>
      <c r="PMB22" s="2"/>
      <c r="PME22" s="13"/>
      <c r="PMF22" s="2"/>
      <c r="PMI22" s="13"/>
      <c r="PMJ22" s="2"/>
      <c r="PMM22" s="13"/>
      <c r="PMN22" s="2"/>
      <c r="PMQ22" s="13"/>
      <c r="PMR22" s="2"/>
      <c r="PMU22" s="13"/>
      <c r="PMV22" s="2"/>
      <c r="PMY22" s="13"/>
      <c r="PMZ22" s="2"/>
      <c r="PNC22" s="13"/>
      <c r="PND22" s="2"/>
      <c r="PNG22" s="13"/>
      <c r="PNH22" s="2"/>
      <c r="PNK22" s="13"/>
      <c r="PNL22" s="2"/>
      <c r="PNO22" s="13"/>
      <c r="PNP22" s="2"/>
      <c r="PNS22" s="13"/>
      <c r="PNT22" s="2"/>
      <c r="PNW22" s="13"/>
      <c r="PNX22" s="2"/>
      <c r="POA22" s="13"/>
      <c r="POB22" s="2"/>
      <c r="POE22" s="13"/>
      <c r="POF22" s="2"/>
      <c r="POI22" s="13"/>
      <c r="POJ22" s="2"/>
      <c r="POM22" s="13"/>
      <c r="PON22" s="2"/>
      <c r="POQ22" s="13"/>
      <c r="POR22" s="2"/>
      <c r="POU22" s="13"/>
      <c r="POV22" s="2"/>
      <c r="POY22" s="13"/>
      <c r="POZ22" s="2"/>
      <c r="PPC22" s="13"/>
      <c r="PPD22" s="2"/>
      <c r="PPG22" s="13"/>
      <c r="PPH22" s="2"/>
      <c r="PPK22" s="13"/>
      <c r="PPL22" s="2"/>
      <c r="PPO22" s="13"/>
      <c r="PPP22" s="2"/>
      <c r="PPS22" s="13"/>
      <c r="PPT22" s="2"/>
      <c r="PPW22" s="13"/>
      <c r="PPX22" s="2"/>
      <c r="PQA22" s="13"/>
      <c r="PQB22" s="2"/>
      <c r="PQE22" s="13"/>
      <c r="PQF22" s="2"/>
      <c r="PQI22" s="13"/>
      <c r="PQJ22" s="2"/>
      <c r="PQM22" s="13"/>
      <c r="PQN22" s="2"/>
      <c r="PQQ22" s="13"/>
      <c r="PQR22" s="2"/>
      <c r="PQU22" s="13"/>
      <c r="PQV22" s="2"/>
      <c r="PQY22" s="13"/>
      <c r="PQZ22" s="2"/>
      <c r="PRC22" s="13"/>
      <c r="PRD22" s="2"/>
      <c r="PRG22" s="13"/>
      <c r="PRH22" s="2"/>
      <c r="PRK22" s="13"/>
      <c r="PRL22" s="2"/>
      <c r="PRO22" s="13"/>
      <c r="PRP22" s="2"/>
      <c r="PRS22" s="13"/>
      <c r="PRT22" s="2"/>
      <c r="PRW22" s="13"/>
      <c r="PRX22" s="2"/>
      <c r="PSA22" s="13"/>
      <c r="PSB22" s="2"/>
      <c r="PSE22" s="13"/>
      <c r="PSF22" s="2"/>
      <c r="PSI22" s="13"/>
      <c r="PSJ22" s="2"/>
      <c r="PSM22" s="13"/>
      <c r="PSN22" s="2"/>
      <c r="PSQ22" s="13"/>
      <c r="PSR22" s="2"/>
      <c r="PSU22" s="13"/>
      <c r="PSV22" s="2"/>
      <c r="PSY22" s="13"/>
      <c r="PSZ22" s="2"/>
      <c r="PTC22" s="13"/>
      <c r="PTD22" s="2"/>
      <c r="PTG22" s="13"/>
      <c r="PTH22" s="2"/>
      <c r="PTK22" s="13"/>
      <c r="PTL22" s="2"/>
      <c r="PTO22" s="13"/>
      <c r="PTP22" s="2"/>
      <c r="PTS22" s="13"/>
      <c r="PTT22" s="2"/>
      <c r="PTW22" s="13"/>
      <c r="PTX22" s="2"/>
      <c r="PUA22" s="13"/>
      <c r="PUB22" s="2"/>
      <c r="PUE22" s="13"/>
      <c r="PUF22" s="2"/>
      <c r="PUI22" s="13"/>
      <c r="PUJ22" s="2"/>
      <c r="PUM22" s="13"/>
      <c r="PUN22" s="2"/>
      <c r="PUQ22" s="13"/>
      <c r="PUR22" s="2"/>
      <c r="PUU22" s="13"/>
      <c r="PUV22" s="2"/>
      <c r="PUY22" s="13"/>
      <c r="PUZ22" s="2"/>
      <c r="PVC22" s="13"/>
      <c r="PVD22" s="2"/>
      <c r="PVG22" s="13"/>
      <c r="PVH22" s="2"/>
      <c r="PVK22" s="13"/>
      <c r="PVL22" s="2"/>
      <c r="PVO22" s="13"/>
      <c r="PVP22" s="2"/>
      <c r="PVS22" s="13"/>
      <c r="PVT22" s="2"/>
      <c r="PVW22" s="13"/>
      <c r="PVX22" s="2"/>
      <c r="PWA22" s="13"/>
      <c r="PWB22" s="2"/>
      <c r="PWE22" s="13"/>
      <c r="PWF22" s="2"/>
      <c r="PWI22" s="13"/>
      <c r="PWJ22" s="2"/>
      <c r="PWM22" s="13"/>
      <c r="PWN22" s="2"/>
      <c r="PWQ22" s="13"/>
      <c r="PWR22" s="2"/>
      <c r="PWU22" s="13"/>
      <c r="PWV22" s="2"/>
      <c r="PWY22" s="13"/>
      <c r="PWZ22" s="2"/>
      <c r="PXC22" s="13"/>
      <c r="PXD22" s="2"/>
      <c r="PXG22" s="13"/>
      <c r="PXH22" s="2"/>
      <c r="PXK22" s="13"/>
      <c r="PXL22" s="2"/>
      <c r="PXO22" s="13"/>
      <c r="PXP22" s="2"/>
      <c r="PXS22" s="13"/>
      <c r="PXT22" s="2"/>
      <c r="PXW22" s="13"/>
      <c r="PXX22" s="2"/>
      <c r="PYA22" s="13"/>
      <c r="PYB22" s="2"/>
      <c r="PYE22" s="13"/>
      <c r="PYF22" s="2"/>
      <c r="PYI22" s="13"/>
      <c r="PYJ22" s="2"/>
      <c r="PYM22" s="13"/>
      <c r="PYN22" s="2"/>
      <c r="PYQ22" s="13"/>
      <c r="PYR22" s="2"/>
      <c r="PYU22" s="13"/>
      <c r="PYV22" s="2"/>
      <c r="PYY22" s="13"/>
      <c r="PYZ22" s="2"/>
      <c r="PZC22" s="13"/>
      <c r="PZD22" s="2"/>
      <c r="PZG22" s="13"/>
      <c r="PZH22" s="2"/>
      <c r="PZK22" s="13"/>
      <c r="PZL22" s="2"/>
      <c r="PZO22" s="13"/>
      <c r="PZP22" s="2"/>
      <c r="PZS22" s="13"/>
      <c r="PZT22" s="2"/>
      <c r="PZW22" s="13"/>
      <c r="PZX22" s="2"/>
      <c r="QAA22" s="13"/>
      <c r="QAB22" s="2"/>
      <c r="QAE22" s="13"/>
      <c r="QAF22" s="2"/>
      <c r="QAI22" s="13"/>
      <c r="QAJ22" s="2"/>
      <c r="QAM22" s="13"/>
      <c r="QAN22" s="2"/>
      <c r="QAQ22" s="13"/>
      <c r="QAR22" s="2"/>
      <c r="QAU22" s="13"/>
      <c r="QAV22" s="2"/>
      <c r="QAY22" s="13"/>
      <c r="QAZ22" s="2"/>
      <c r="QBC22" s="13"/>
      <c r="QBD22" s="2"/>
      <c r="QBG22" s="13"/>
      <c r="QBH22" s="2"/>
      <c r="QBK22" s="13"/>
      <c r="QBL22" s="2"/>
      <c r="QBO22" s="13"/>
      <c r="QBP22" s="2"/>
      <c r="QBS22" s="13"/>
      <c r="QBT22" s="2"/>
      <c r="QBW22" s="13"/>
      <c r="QBX22" s="2"/>
      <c r="QCA22" s="13"/>
      <c r="QCB22" s="2"/>
      <c r="QCE22" s="13"/>
      <c r="QCF22" s="2"/>
      <c r="QCI22" s="13"/>
      <c r="QCJ22" s="2"/>
      <c r="QCM22" s="13"/>
      <c r="QCN22" s="2"/>
      <c r="QCQ22" s="13"/>
      <c r="QCR22" s="2"/>
      <c r="QCU22" s="13"/>
      <c r="QCV22" s="2"/>
      <c r="QCY22" s="13"/>
      <c r="QCZ22" s="2"/>
      <c r="QDC22" s="13"/>
      <c r="QDD22" s="2"/>
      <c r="QDG22" s="13"/>
      <c r="QDH22" s="2"/>
      <c r="QDK22" s="13"/>
      <c r="QDL22" s="2"/>
      <c r="QDO22" s="13"/>
      <c r="QDP22" s="2"/>
      <c r="QDS22" s="13"/>
      <c r="QDT22" s="2"/>
      <c r="QDW22" s="13"/>
      <c r="QDX22" s="2"/>
      <c r="QEA22" s="13"/>
      <c r="QEB22" s="2"/>
      <c r="QEE22" s="13"/>
      <c r="QEF22" s="2"/>
      <c r="QEI22" s="13"/>
      <c r="QEJ22" s="2"/>
      <c r="QEM22" s="13"/>
      <c r="QEN22" s="2"/>
      <c r="QEQ22" s="13"/>
      <c r="QER22" s="2"/>
      <c r="QEU22" s="13"/>
      <c r="QEV22" s="2"/>
      <c r="QEY22" s="13"/>
      <c r="QEZ22" s="2"/>
      <c r="QFC22" s="13"/>
      <c r="QFD22" s="2"/>
      <c r="QFG22" s="13"/>
      <c r="QFH22" s="2"/>
      <c r="QFK22" s="13"/>
      <c r="QFL22" s="2"/>
      <c r="QFO22" s="13"/>
      <c r="QFP22" s="2"/>
      <c r="QFS22" s="13"/>
      <c r="QFT22" s="2"/>
      <c r="QFW22" s="13"/>
      <c r="QFX22" s="2"/>
      <c r="QGA22" s="13"/>
      <c r="QGB22" s="2"/>
      <c r="QGE22" s="13"/>
      <c r="QGF22" s="2"/>
      <c r="QGI22" s="13"/>
      <c r="QGJ22" s="2"/>
      <c r="QGM22" s="13"/>
      <c r="QGN22" s="2"/>
      <c r="QGQ22" s="13"/>
      <c r="QGR22" s="2"/>
      <c r="QGU22" s="13"/>
      <c r="QGV22" s="2"/>
      <c r="QGY22" s="13"/>
      <c r="QGZ22" s="2"/>
      <c r="QHC22" s="13"/>
      <c r="QHD22" s="2"/>
      <c r="QHG22" s="13"/>
      <c r="QHH22" s="2"/>
      <c r="QHK22" s="13"/>
      <c r="QHL22" s="2"/>
      <c r="QHO22" s="13"/>
      <c r="QHP22" s="2"/>
      <c r="QHS22" s="13"/>
      <c r="QHT22" s="2"/>
      <c r="QHW22" s="13"/>
      <c r="QHX22" s="2"/>
      <c r="QIA22" s="13"/>
      <c r="QIB22" s="2"/>
      <c r="QIE22" s="13"/>
      <c r="QIF22" s="2"/>
      <c r="QII22" s="13"/>
      <c r="QIJ22" s="2"/>
      <c r="QIM22" s="13"/>
      <c r="QIN22" s="2"/>
      <c r="QIQ22" s="13"/>
      <c r="QIR22" s="2"/>
      <c r="QIU22" s="13"/>
      <c r="QIV22" s="2"/>
      <c r="QIY22" s="13"/>
      <c r="QIZ22" s="2"/>
      <c r="QJC22" s="13"/>
      <c r="QJD22" s="2"/>
      <c r="QJG22" s="13"/>
      <c r="QJH22" s="2"/>
      <c r="QJK22" s="13"/>
      <c r="QJL22" s="2"/>
      <c r="QJO22" s="13"/>
      <c r="QJP22" s="2"/>
      <c r="QJS22" s="13"/>
      <c r="QJT22" s="2"/>
      <c r="QJW22" s="13"/>
      <c r="QJX22" s="2"/>
      <c r="QKA22" s="13"/>
      <c r="QKB22" s="2"/>
      <c r="QKE22" s="13"/>
      <c r="QKF22" s="2"/>
      <c r="QKI22" s="13"/>
      <c r="QKJ22" s="2"/>
      <c r="QKM22" s="13"/>
      <c r="QKN22" s="2"/>
      <c r="QKQ22" s="13"/>
      <c r="QKR22" s="2"/>
      <c r="QKU22" s="13"/>
      <c r="QKV22" s="2"/>
      <c r="QKY22" s="13"/>
      <c r="QKZ22" s="2"/>
      <c r="QLC22" s="13"/>
      <c r="QLD22" s="2"/>
      <c r="QLG22" s="13"/>
      <c r="QLH22" s="2"/>
      <c r="QLK22" s="13"/>
      <c r="QLL22" s="2"/>
      <c r="QLO22" s="13"/>
      <c r="QLP22" s="2"/>
      <c r="QLS22" s="13"/>
      <c r="QLT22" s="2"/>
      <c r="QLW22" s="13"/>
      <c r="QLX22" s="2"/>
      <c r="QMA22" s="13"/>
      <c r="QMB22" s="2"/>
      <c r="QME22" s="13"/>
      <c r="QMF22" s="2"/>
      <c r="QMI22" s="13"/>
      <c r="QMJ22" s="2"/>
      <c r="QMM22" s="13"/>
      <c r="QMN22" s="2"/>
      <c r="QMQ22" s="13"/>
      <c r="QMR22" s="2"/>
      <c r="QMU22" s="13"/>
      <c r="QMV22" s="2"/>
      <c r="QMY22" s="13"/>
      <c r="QMZ22" s="2"/>
      <c r="QNC22" s="13"/>
      <c r="QND22" s="2"/>
      <c r="QNG22" s="13"/>
      <c r="QNH22" s="2"/>
      <c r="QNK22" s="13"/>
      <c r="QNL22" s="2"/>
      <c r="QNO22" s="13"/>
      <c r="QNP22" s="2"/>
      <c r="QNS22" s="13"/>
      <c r="QNT22" s="2"/>
      <c r="QNW22" s="13"/>
      <c r="QNX22" s="2"/>
      <c r="QOA22" s="13"/>
      <c r="QOB22" s="2"/>
      <c r="QOE22" s="13"/>
      <c r="QOF22" s="2"/>
      <c r="QOI22" s="13"/>
      <c r="QOJ22" s="2"/>
      <c r="QOM22" s="13"/>
      <c r="QON22" s="2"/>
      <c r="QOQ22" s="13"/>
      <c r="QOR22" s="2"/>
      <c r="QOU22" s="13"/>
      <c r="QOV22" s="2"/>
      <c r="QOY22" s="13"/>
      <c r="QOZ22" s="2"/>
      <c r="QPC22" s="13"/>
      <c r="QPD22" s="2"/>
      <c r="QPG22" s="13"/>
      <c r="QPH22" s="2"/>
      <c r="QPK22" s="13"/>
      <c r="QPL22" s="2"/>
      <c r="QPO22" s="13"/>
      <c r="QPP22" s="2"/>
      <c r="QPS22" s="13"/>
      <c r="QPT22" s="2"/>
      <c r="QPW22" s="13"/>
      <c r="QPX22" s="2"/>
      <c r="QQA22" s="13"/>
      <c r="QQB22" s="2"/>
      <c r="QQE22" s="13"/>
      <c r="QQF22" s="2"/>
      <c r="QQI22" s="13"/>
      <c r="QQJ22" s="2"/>
      <c r="QQM22" s="13"/>
      <c r="QQN22" s="2"/>
      <c r="QQQ22" s="13"/>
      <c r="QQR22" s="2"/>
      <c r="QQU22" s="13"/>
      <c r="QQV22" s="2"/>
      <c r="QQY22" s="13"/>
      <c r="QQZ22" s="2"/>
      <c r="QRC22" s="13"/>
      <c r="QRD22" s="2"/>
      <c r="QRG22" s="13"/>
      <c r="QRH22" s="2"/>
      <c r="QRK22" s="13"/>
      <c r="QRL22" s="2"/>
      <c r="QRO22" s="13"/>
      <c r="QRP22" s="2"/>
      <c r="QRS22" s="13"/>
      <c r="QRT22" s="2"/>
      <c r="QRW22" s="13"/>
      <c r="QRX22" s="2"/>
      <c r="QSA22" s="13"/>
      <c r="QSB22" s="2"/>
      <c r="QSE22" s="13"/>
      <c r="QSF22" s="2"/>
      <c r="QSI22" s="13"/>
      <c r="QSJ22" s="2"/>
      <c r="QSM22" s="13"/>
      <c r="QSN22" s="2"/>
      <c r="QSQ22" s="13"/>
      <c r="QSR22" s="2"/>
      <c r="QSU22" s="13"/>
      <c r="QSV22" s="2"/>
      <c r="QSY22" s="13"/>
      <c r="QSZ22" s="2"/>
      <c r="QTC22" s="13"/>
      <c r="QTD22" s="2"/>
      <c r="QTG22" s="13"/>
      <c r="QTH22" s="2"/>
      <c r="QTK22" s="13"/>
      <c r="QTL22" s="2"/>
      <c r="QTO22" s="13"/>
      <c r="QTP22" s="2"/>
      <c r="QTS22" s="13"/>
      <c r="QTT22" s="2"/>
      <c r="QTW22" s="13"/>
      <c r="QTX22" s="2"/>
      <c r="QUA22" s="13"/>
      <c r="QUB22" s="2"/>
      <c r="QUE22" s="13"/>
      <c r="QUF22" s="2"/>
      <c r="QUI22" s="13"/>
      <c r="QUJ22" s="2"/>
      <c r="QUM22" s="13"/>
      <c r="QUN22" s="2"/>
      <c r="QUQ22" s="13"/>
      <c r="QUR22" s="2"/>
      <c r="QUU22" s="13"/>
      <c r="QUV22" s="2"/>
      <c r="QUY22" s="13"/>
      <c r="QUZ22" s="2"/>
      <c r="QVC22" s="13"/>
      <c r="QVD22" s="2"/>
      <c r="QVG22" s="13"/>
      <c r="QVH22" s="2"/>
      <c r="QVK22" s="13"/>
      <c r="QVL22" s="2"/>
      <c r="QVO22" s="13"/>
      <c r="QVP22" s="2"/>
      <c r="QVS22" s="13"/>
      <c r="QVT22" s="2"/>
      <c r="QVW22" s="13"/>
      <c r="QVX22" s="2"/>
      <c r="QWA22" s="13"/>
      <c r="QWB22" s="2"/>
      <c r="QWE22" s="13"/>
      <c r="QWF22" s="2"/>
      <c r="QWI22" s="13"/>
      <c r="QWJ22" s="2"/>
      <c r="QWM22" s="13"/>
      <c r="QWN22" s="2"/>
      <c r="QWQ22" s="13"/>
      <c r="QWR22" s="2"/>
      <c r="QWU22" s="13"/>
      <c r="QWV22" s="2"/>
      <c r="QWY22" s="13"/>
      <c r="QWZ22" s="2"/>
      <c r="QXC22" s="13"/>
      <c r="QXD22" s="2"/>
      <c r="QXG22" s="13"/>
      <c r="QXH22" s="2"/>
      <c r="QXK22" s="13"/>
      <c r="QXL22" s="2"/>
      <c r="QXO22" s="13"/>
      <c r="QXP22" s="2"/>
      <c r="QXS22" s="13"/>
      <c r="QXT22" s="2"/>
      <c r="QXW22" s="13"/>
      <c r="QXX22" s="2"/>
      <c r="QYA22" s="13"/>
      <c r="QYB22" s="2"/>
      <c r="QYE22" s="13"/>
      <c r="QYF22" s="2"/>
      <c r="QYI22" s="13"/>
      <c r="QYJ22" s="2"/>
      <c r="QYM22" s="13"/>
      <c r="QYN22" s="2"/>
      <c r="QYQ22" s="13"/>
      <c r="QYR22" s="2"/>
      <c r="QYU22" s="13"/>
      <c r="QYV22" s="2"/>
      <c r="QYY22" s="13"/>
      <c r="QYZ22" s="2"/>
      <c r="QZC22" s="13"/>
      <c r="QZD22" s="2"/>
      <c r="QZG22" s="13"/>
      <c r="QZH22" s="2"/>
      <c r="QZK22" s="13"/>
      <c r="QZL22" s="2"/>
      <c r="QZO22" s="13"/>
      <c r="QZP22" s="2"/>
      <c r="QZS22" s="13"/>
      <c r="QZT22" s="2"/>
      <c r="QZW22" s="13"/>
      <c r="QZX22" s="2"/>
      <c r="RAA22" s="13"/>
      <c r="RAB22" s="2"/>
      <c r="RAE22" s="13"/>
      <c r="RAF22" s="2"/>
      <c r="RAI22" s="13"/>
      <c r="RAJ22" s="2"/>
      <c r="RAM22" s="13"/>
      <c r="RAN22" s="2"/>
      <c r="RAQ22" s="13"/>
      <c r="RAR22" s="2"/>
      <c r="RAU22" s="13"/>
      <c r="RAV22" s="2"/>
      <c r="RAY22" s="13"/>
      <c r="RAZ22" s="2"/>
      <c r="RBC22" s="13"/>
      <c r="RBD22" s="2"/>
      <c r="RBG22" s="13"/>
      <c r="RBH22" s="2"/>
      <c r="RBK22" s="13"/>
      <c r="RBL22" s="2"/>
      <c r="RBO22" s="13"/>
      <c r="RBP22" s="2"/>
      <c r="RBS22" s="13"/>
      <c r="RBT22" s="2"/>
      <c r="RBW22" s="13"/>
      <c r="RBX22" s="2"/>
      <c r="RCA22" s="13"/>
      <c r="RCB22" s="2"/>
      <c r="RCE22" s="13"/>
      <c r="RCF22" s="2"/>
      <c r="RCI22" s="13"/>
      <c r="RCJ22" s="2"/>
      <c r="RCM22" s="13"/>
      <c r="RCN22" s="2"/>
      <c r="RCQ22" s="13"/>
      <c r="RCR22" s="2"/>
      <c r="RCU22" s="13"/>
      <c r="RCV22" s="2"/>
      <c r="RCY22" s="13"/>
      <c r="RCZ22" s="2"/>
      <c r="RDC22" s="13"/>
      <c r="RDD22" s="2"/>
      <c r="RDG22" s="13"/>
      <c r="RDH22" s="2"/>
      <c r="RDK22" s="13"/>
      <c r="RDL22" s="2"/>
      <c r="RDO22" s="13"/>
      <c r="RDP22" s="2"/>
      <c r="RDS22" s="13"/>
      <c r="RDT22" s="2"/>
      <c r="RDW22" s="13"/>
      <c r="RDX22" s="2"/>
      <c r="REA22" s="13"/>
      <c r="REB22" s="2"/>
      <c r="REE22" s="13"/>
      <c r="REF22" s="2"/>
      <c r="REI22" s="13"/>
      <c r="REJ22" s="2"/>
      <c r="REM22" s="13"/>
      <c r="REN22" s="2"/>
      <c r="REQ22" s="13"/>
      <c r="RER22" s="2"/>
      <c r="REU22" s="13"/>
      <c r="REV22" s="2"/>
      <c r="REY22" s="13"/>
      <c r="REZ22" s="2"/>
      <c r="RFC22" s="13"/>
      <c r="RFD22" s="2"/>
      <c r="RFG22" s="13"/>
      <c r="RFH22" s="2"/>
      <c r="RFK22" s="13"/>
      <c r="RFL22" s="2"/>
      <c r="RFO22" s="13"/>
      <c r="RFP22" s="2"/>
      <c r="RFS22" s="13"/>
      <c r="RFT22" s="2"/>
      <c r="RFW22" s="13"/>
      <c r="RFX22" s="2"/>
      <c r="RGA22" s="13"/>
      <c r="RGB22" s="2"/>
      <c r="RGE22" s="13"/>
      <c r="RGF22" s="2"/>
      <c r="RGI22" s="13"/>
      <c r="RGJ22" s="2"/>
      <c r="RGM22" s="13"/>
      <c r="RGN22" s="2"/>
      <c r="RGQ22" s="13"/>
      <c r="RGR22" s="2"/>
      <c r="RGU22" s="13"/>
      <c r="RGV22" s="2"/>
      <c r="RGY22" s="13"/>
      <c r="RGZ22" s="2"/>
      <c r="RHC22" s="13"/>
      <c r="RHD22" s="2"/>
      <c r="RHG22" s="13"/>
      <c r="RHH22" s="2"/>
      <c r="RHK22" s="13"/>
      <c r="RHL22" s="2"/>
      <c r="RHO22" s="13"/>
      <c r="RHP22" s="2"/>
      <c r="RHS22" s="13"/>
      <c r="RHT22" s="2"/>
      <c r="RHW22" s="13"/>
      <c r="RHX22" s="2"/>
      <c r="RIA22" s="13"/>
      <c r="RIB22" s="2"/>
      <c r="RIE22" s="13"/>
      <c r="RIF22" s="2"/>
      <c r="RII22" s="13"/>
      <c r="RIJ22" s="2"/>
      <c r="RIM22" s="13"/>
      <c r="RIN22" s="2"/>
      <c r="RIQ22" s="13"/>
      <c r="RIR22" s="2"/>
      <c r="RIU22" s="13"/>
      <c r="RIV22" s="2"/>
      <c r="RIY22" s="13"/>
      <c r="RIZ22" s="2"/>
      <c r="RJC22" s="13"/>
      <c r="RJD22" s="2"/>
      <c r="RJG22" s="13"/>
      <c r="RJH22" s="2"/>
      <c r="RJK22" s="13"/>
      <c r="RJL22" s="2"/>
      <c r="RJO22" s="13"/>
      <c r="RJP22" s="2"/>
      <c r="RJS22" s="13"/>
      <c r="RJT22" s="2"/>
      <c r="RJW22" s="13"/>
      <c r="RJX22" s="2"/>
      <c r="RKA22" s="13"/>
      <c r="RKB22" s="2"/>
      <c r="RKE22" s="13"/>
      <c r="RKF22" s="2"/>
      <c r="RKI22" s="13"/>
      <c r="RKJ22" s="2"/>
      <c r="RKM22" s="13"/>
      <c r="RKN22" s="2"/>
      <c r="RKQ22" s="13"/>
      <c r="RKR22" s="2"/>
      <c r="RKU22" s="13"/>
      <c r="RKV22" s="2"/>
      <c r="RKY22" s="13"/>
      <c r="RKZ22" s="2"/>
      <c r="RLC22" s="13"/>
      <c r="RLD22" s="2"/>
      <c r="RLG22" s="13"/>
      <c r="RLH22" s="2"/>
      <c r="RLK22" s="13"/>
      <c r="RLL22" s="2"/>
      <c r="RLO22" s="13"/>
      <c r="RLP22" s="2"/>
      <c r="RLS22" s="13"/>
      <c r="RLT22" s="2"/>
      <c r="RLW22" s="13"/>
      <c r="RLX22" s="2"/>
      <c r="RMA22" s="13"/>
      <c r="RMB22" s="2"/>
      <c r="RME22" s="13"/>
      <c r="RMF22" s="2"/>
      <c r="RMI22" s="13"/>
      <c r="RMJ22" s="2"/>
      <c r="RMM22" s="13"/>
      <c r="RMN22" s="2"/>
      <c r="RMQ22" s="13"/>
      <c r="RMR22" s="2"/>
      <c r="RMU22" s="13"/>
      <c r="RMV22" s="2"/>
      <c r="RMY22" s="13"/>
      <c r="RMZ22" s="2"/>
      <c r="RNC22" s="13"/>
      <c r="RND22" s="2"/>
      <c r="RNG22" s="13"/>
      <c r="RNH22" s="2"/>
      <c r="RNK22" s="13"/>
      <c r="RNL22" s="2"/>
      <c r="RNO22" s="13"/>
      <c r="RNP22" s="2"/>
      <c r="RNS22" s="13"/>
      <c r="RNT22" s="2"/>
      <c r="RNW22" s="13"/>
      <c r="RNX22" s="2"/>
      <c r="ROA22" s="13"/>
      <c r="ROB22" s="2"/>
      <c r="ROE22" s="13"/>
      <c r="ROF22" s="2"/>
      <c r="ROI22" s="13"/>
      <c r="ROJ22" s="2"/>
      <c r="ROM22" s="13"/>
      <c r="RON22" s="2"/>
      <c r="ROQ22" s="13"/>
      <c r="ROR22" s="2"/>
      <c r="ROU22" s="13"/>
      <c r="ROV22" s="2"/>
      <c r="ROY22" s="13"/>
      <c r="ROZ22" s="2"/>
      <c r="RPC22" s="13"/>
      <c r="RPD22" s="2"/>
      <c r="RPG22" s="13"/>
      <c r="RPH22" s="2"/>
      <c r="RPK22" s="13"/>
      <c r="RPL22" s="2"/>
      <c r="RPO22" s="13"/>
      <c r="RPP22" s="2"/>
      <c r="RPS22" s="13"/>
      <c r="RPT22" s="2"/>
      <c r="RPW22" s="13"/>
      <c r="RPX22" s="2"/>
      <c r="RQA22" s="13"/>
      <c r="RQB22" s="2"/>
      <c r="RQE22" s="13"/>
      <c r="RQF22" s="2"/>
      <c r="RQI22" s="13"/>
      <c r="RQJ22" s="2"/>
      <c r="RQM22" s="13"/>
      <c r="RQN22" s="2"/>
      <c r="RQQ22" s="13"/>
      <c r="RQR22" s="2"/>
      <c r="RQU22" s="13"/>
      <c r="RQV22" s="2"/>
      <c r="RQY22" s="13"/>
      <c r="RQZ22" s="2"/>
      <c r="RRC22" s="13"/>
      <c r="RRD22" s="2"/>
      <c r="RRG22" s="13"/>
      <c r="RRH22" s="2"/>
      <c r="RRK22" s="13"/>
      <c r="RRL22" s="2"/>
      <c r="RRO22" s="13"/>
      <c r="RRP22" s="2"/>
      <c r="RRS22" s="13"/>
      <c r="RRT22" s="2"/>
      <c r="RRW22" s="13"/>
      <c r="RRX22" s="2"/>
      <c r="RSA22" s="13"/>
      <c r="RSB22" s="2"/>
      <c r="RSE22" s="13"/>
      <c r="RSF22" s="2"/>
      <c r="RSI22" s="13"/>
      <c r="RSJ22" s="2"/>
      <c r="RSM22" s="13"/>
      <c r="RSN22" s="2"/>
      <c r="RSQ22" s="13"/>
      <c r="RSR22" s="2"/>
      <c r="RSU22" s="13"/>
      <c r="RSV22" s="2"/>
      <c r="RSY22" s="13"/>
      <c r="RSZ22" s="2"/>
      <c r="RTC22" s="13"/>
      <c r="RTD22" s="2"/>
      <c r="RTG22" s="13"/>
      <c r="RTH22" s="2"/>
      <c r="RTK22" s="13"/>
      <c r="RTL22" s="2"/>
      <c r="RTO22" s="13"/>
      <c r="RTP22" s="2"/>
      <c r="RTS22" s="13"/>
      <c r="RTT22" s="2"/>
      <c r="RTW22" s="13"/>
      <c r="RTX22" s="2"/>
      <c r="RUA22" s="13"/>
      <c r="RUB22" s="2"/>
      <c r="RUE22" s="13"/>
      <c r="RUF22" s="2"/>
      <c r="RUI22" s="13"/>
      <c r="RUJ22" s="2"/>
      <c r="RUM22" s="13"/>
      <c r="RUN22" s="2"/>
      <c r="RUQ22" s="13"/>
      <c r="RUR22" s="2"/>
      <c r="RUU22" s="13"/>
      <c r="RUV22" s="2"/>
      <c r="RUY22" s="13"/>
      <c r="RUZ22" s="2"/>
      <c r="RVC22" s="13"/>
      <c r="RVD22" s="2"/>
      <c r="RVG22" s="13"/>
      <c r="RVH22" s="2"/>
      <c r="RVK22" s="13"/>
      <c r="RVL22" s="2"/>
      <c r="RVO22" s="13"/>
      <c r="RVP22" s="2"/>
      <c r="RVS22" s="13"/>
      <c r="RVT22" s="2"/>
      <c r="RVW22" s="13"/>
      <c r="RVX22" s="2"/>
      <c r="RWA22" s="13"/>
      <c r="RWB22" s="2"/>
      <c r="RWE22" s="13"/>
      <c r="RWF22" s="2"/>
      <c r="RWI22" s="13"/>
      <c r="RWJ22" s="2"/>
      <c r="RWM22" s="13"/>
      <c r="RWN22" s="2"/>
      <c r="RWQ22" s="13"/>
      <c r="RWR22" s="2"/>
      <c r="RWU22" s="13"/>
      <c r="RWV22" s="2"/>
      <c r="RWY22" s="13"/>
      <c r="RWZ22" s="2"/>
      <c r="RXC22" s="13"/>
      <c r="RXD22" s="2"/>
      <c r="RXG22" s="13"/>
      <c r="RXH22" s="2"/>
      <c r="RXK22" s="13"/>
      <c r="RXL22" s="2"/>
      <c r="RXO22" s="13"/>
      <c r="RXP22" s="2"/>
      <c r="RXS22" s="13"/>
      <c r="RXT22" s="2"/>
      <c r="RXW22" s="13"/>
      <c r="RXX22" s="2"/>
      <c r="RYA22" s="13"/>
      <c r="RYB22" s="2"/>
      <c r="RYE22" s="13"/>
      <c r="RYF22" s="2"/>
      <c r="RYI22" s="13"/>
      <c r="RYJ22" s="2"/>
      <c r="RYM22" s="13"/>
      <c r="RYN22" s="2"/>
      <c r="RYQ22" s="13"/>
      <c r="RYR22" s="2"/>
      <c r="RYU22" s="13"/>
      <c r="RYV22" s="2"/>
      <c r="RYY22" s="13"/>
      <c r="RYZ22" s="2"/>
      <c r="RZC22" s="13"/>
      <c r="RZD22" s="2"/>
      <c r="RZG22" s="13"/>
      <c r="RZH22" s="2"/>
      <c r="RZK22" s="13"/>
      <c r="RZL22" s="2"/>
      <c r="RZO22" s="13"/>
      <c r="RZP22" s="2"/>
      <c r="RZS22" s="13"/>
      <c r="RZT22" s="2"/>
      <c r="RZW22" s="13"/>
      <c r="RZX22" s="2"/>
      <c r="SAA22" s="13"/>
      <c r="SAB22" s="2"/>
      <c r="SAE22" s="13"/>
      <c r="SAF22" s="2"/>
      <c r="SAI22" s="13"/>
      <c r="SAJ22" s="2"/>
      <c r="SAM22" s="13"/>
      <c r="SAN22" s="2"/>
      <c r="SAQ22" s="13"/>
      <c r="SAR22" s="2"/>
      <c r="SAU22" s="13"/>
      <c r="SAV22" s="2"/>
      <c r="SAY22" s="13"/>
      <c r="SAZ22" s="2"/>
      <c r="SBC22" s="13"/>
      <c r="SBD22" s="2"/>
      <c r="SBG22" s="13"/>
      <c r="SBH22" s="2"/>
      <c r="SBK22" s="13"/>
      <c r="SBL22" s="2"/>
      <c r="SBO22" s="13"/>
      <c r="SBP22" s="2"/>
      <c r="SBS22" s="13"/>
      <c r="SBT22" s="2"/>
      <c r="SBW22" s="13"/>
      <c r="SBX22" s="2"/>
      <c r="SCA22" s="13"/>
      <c r="SCB22" s="2"/>
      <c r="SCE22" s="13"/>
      <c r="SCF22" s="2"/>
      <c r="SCI22" s="13"/>
      <c r="SCJ22" s="2"/>
      <c r="SCM22" s="13"/>
      <c r="SCN22" s="2"/>
      <c r="SCQ22" s="13"/>
      <c r="SCR22" s="2"/>
      <c r="SCU22" s="13"/>
      <c r="SCV22" s="2"/>
      <c r="SCY22" s="13"/>
      <c r="SCZ22" s="2"/>
      <c r="SDC22" s="13"/>
      <c r="SDD22" s="2"/>
      <c r="SDG22" s="13"/>
      <c r="SDH22" s="2"/>
      <c r="SDK22" s="13"/>
      <c r="SDL22" s="2"/>
      <c r="SDO22" s="13"/>
      <c r="SDP22" s="2"/>
      <c r="SDS22" s="13"/>
      <c r="SDT22" s="2"/>
      <c r="SDW22" s="13"/>
      <c r="SDX22" s="2"/>
      <c r="SEA22" s="13"/>
      <c r="SEB22" s="2"/>
      <c r="SEE22" s="13"/>
      <c r="SEF22" s="2"/>
      <c r="SEI22" s="13"/>
      <c r="SEJ22" s="2"/>
      <c r="SEM22" s="13"/>
      <c r="SEN22" s="2"/>
      <c r="SEQ22" s="13"/>
      <c r="SER22" s="2"/>
      <c r="SEU22" s="13"/>
      <c r="SEV22" s="2"/>
      <c r="SEY22" s="13"/>
      <c r="SEZ22" s="2"/>
      <c r="SFC22" s="13"/>
      <c r="SFD22" s="2"/>
      <c r="SFG22" s="13"/>
      <c r="SFH22" s="2"/>
      <c r="SFK22" s="13"/>
      <c r="SFL22" s="2"/>
      <c r="SFO22" s="13"/>
      <c r="SFP22" s="2"/>
      <c r="SFS22" s="13"/>
      <c r="SFT22" s="2"/>
      <c r="SFW22" s="13"/>
      <c r="SFX22" s="2"/>
      <c r="SGA22" s="13"/>
      <c r="SGB22" s="2"/>
      <c r="SGE22" s="13"/>
      <c r="SGF22" s="2"/>
      <c r="SGI22" s="13"/>
      <c r="SGJ22" s="2"/>
      <c r="SGM22" s="13"/>
      <c r="SGN22" s="2"/>
      <c r="SGQ22" s="13"/>
      <c r="SGR22" s="2"/>
      <c r="SGU22" s="13"/>
      <c r="SGV22" s="2"/>
      <c r="SGY22" s="13"/>
      <c r="SGZ22" s="2"/>
      <c r="SHC22" s="13"/>
      <c r="SHD22" s="2"/>
      <c r="SHG22" s="13"/>
      <c r="SHH22" s="2"/>
      <c r="SHK22" s="13"/>
      <c r="SHL22" s="2"/>
      <c r="SHO22" s="13"/>
      <c r="SHP22" s="2"/>
      <c r="SHS22" s="13"/>
      <c r="SHT22" s="2"/>
      <c r="SHW22" s="13"/>
      <c r="SHX22" s="2"/>
      <c r="SIA22" s="13"/>
      <c r="SIB22" s="2"/>
      <c r="SIE22" s="13"/>
      <c r="SIF22" s="2"/>
      <c r="SII22" s="13"/>
      <c r="SIJ22" s="2"/>
      <c r="SIM22" s="13"/>
      <c r="SIN22" s="2"/>
      <c r="SIQ22" s="13"/>
      <c r="SIR22" s="2"/>
      <c r="SIU22" s="13"/>
      <c r="SIV22" s="2"/>
      <c r="SIY22" s="13"/>
      <c r="SIZ22" s="2"/>
      <c r="SJC22" s="13"/>
      <c r="SJD22" s="2"/>
      <c r="SJG22" s="13"/>
      <c r="SJH22" s="2"/>
      <c r="SJK22" s="13"/>
      <c r="SJL22" s="2"/>
      <c r="SJO22" s="13"/>
      <c r="SJP22" s="2"/>
      <c r="SJS22" s="13"/>
      <c r="SJT22" s="2"/>
      <c r="SJW22" s="13"/>
      <c r="SJX22" s="2"/>
      <c r="SKA22" s="13"/>
      <c r="SKB22" s="2"/>
      <c r="SKE22" s="13"/>
      <c r="SKF22" s="2"/>
      <c r="SKI22" s="13"/>
      <c r="SKJ22" s="2"/>
      <c r="SKM22" s="13"/>
      <c r="SKN22" s="2"/>
      <c r="SKQ22" s="13"/>
      <c r="SKR22" s="2"/>
      <c r="SKU22" s="13"/>
      <c r="SKV22" s="2"/>
      <c r="SKY22" s="13"/>
      <c r="SKZ22" s="2"/>
      <c r="SLC22" s="13"/>
      <c r="SLD22" s="2"/>
      <c r="SLG22" s="13"/>
      <c r="SLH22" s="2"/>
      <c r="SLK22" s="13"/>
      <c r="SLL22" s="2"/>
      <c r="SLO22" s="13"/>
      <c r="SLP22" s="2"/>
      <c r="SLS22" s="13"/>
      <c r="SLT22" s="2"/>
      <c r="SLW22" s="13"/>
      <c r="SLX22" s="2"/>
      <c r="SMA22" s="13"/>
      <c r="SMB22" s="2"/>
      <c r="SME22" s="13"/>
      <c r="SMF22" s="2"/>
      <c r="SMI22" s="13"/>
      <c r="SMJ22" s="2"/>
      <c r="SMM22" s="13"/>
      <c r="SMN22" s="2"/>
      <c r="SMQ22" s="13"/>
      <c r="SMR22" s="2"/>
      <c r="SMU22" s="13"/>
      <c r="SMV22" s="2"/>
      <c r="SMY22" s="13"/>
      <c r="SMZ22" s="2"/>
      <c r="SNC22" s="13"/>
      <c r="SND22" s="2"/>
      <c r="SNG22" s="13"/>
      <c r="SNH22" s="2"/>
      <c r="SNK22" s="13"/>
      <c r="SNL22" s="2"/>
      <c r="SNO22" s="13"/>
      <c r="SNP22" s="2"/>
      <c r="SNS22" s="13"/>
      <c r="SNT22" s="2"/>
      <c r="SNW22" s="13"/>
      <c r="SNX22" s="2"/>
      <c r="SOA22" s="13"/>
      <c r="SOB22" s="2"/>
      <c r="SOE22" s="13"/>
      <c r="SOF22" s="2"/>
      <c r="SOI22" s="13"/>
      <c r="SOJ22" s="2"/>
      <c r="SOM22" s="13"/>
      <c r="SON22" s="2"/>
      <c r="SOQ22" s="13"/>
      <c r="SOR22" s="2"/>
      <c r="SOU22" s="13"/>
      <c r="SOV22" s="2"/>
      <c r="SOY22" s="13"/>
      <c r="SOZ22" s="2"/>
      <c r="SPC22" s="13"/>
      <c r="SPD22" s="2"/>
      <c r="SPG22" s="13"/>
      <c r="SPH22" s="2"/>
      <c r="SPK22" s="13"/>
      <c r="SPL22" s="2"/>
      <c r="SPO22" s="13"/>
      <c r="SPP22" s="2"/>
      <c r="SPS22" s="13"/>
      <c r="SPT22" s="2"/>
      <c r="SPW22" s="13"/>
      <c r="SPX22" s="2"/>
      <c r="SQA22" s="13"/>
      <c r="SQB22" s="2"/>
      <c r="SQE22" s="13"/>
      <c r="SQF22" s="2"/>
      <c r="SQI22" s="13"/>
      <c r="SQJ22" s="2"/>
      <c r="SQM22" s="13"/>
      <c r="SQN22" s="2"/>
      <c r="SQQ22" s="13"/>
      <c r="SQR22" s="2"/>
      <c r="SQU22" s="13"/>
      <c r="SQV22" s="2"/>
      <c r="SQY22" s="13"/>
      <c r="SQZ22" s="2"/>
      <c r="SRC22" s="13"/>
      <c r="SRD22" s="2"/>
      <c r="SRG22" s="13"/>
      <c r="SRH22" s="2"/>
      <c r="SRK22" s="13"/>
      <c r="SRL22" s="2"/>
      <c r="SRO22" s="13"/>
      <c r="SRP22" s="2"/>
      <c r="SRS22" s="13"/>
      <c r="SRT22" s="2"/>
      <c r="SRW22" s="13"/>
      <c r="SRX22" s="2"/>
      <c r="SSA22" s="13"/>
      <c r="SSB22" s="2"/>
      <c r="SSE22" s="13"/>
      <c r="SSF22" s="2"/>
      <c r="SSI22" s="13"/>
      <c r="SSJ22" s="2"/>
      <c r="SSM22" s="13"/>
      <c r="SSN22" s="2"/>
      <c r="SSQ22" s="13"/>
      <c r="SSR22" s="2"/>
      <c r="SSU22" s="13"/>
      <c r="SSV22" s="2"/>
      <c r="SSY22" s="13"/>
      <c r="SSZ22" s="2"/>
      <c r="STC22" s="13"/>
      <c r="STD22" s="2"/>
      <c r="STG22" s="13"/>
      <c r="STH22" s="2"/>
      <c r="STK22" s="13"/>
      <c r="STL22" s="2"/>
      <c r="STO22" s="13"/>
      <c r="STP22" s="2"/>
      <c r="STS22" s="13"/>
      <c r="STT22" s="2"/>
      <c r="STW22" s="13"/>
      <c r="STX22" s="2"/>
      <c r="SUA22" s="13"/>
      <c r="SUB22" s="2"/>
      <c r="SUE22" s="13"/>
      <c r="SUF22" s="2"/>
      <c r="SUI22" s="13"/>
      <c r="SUJ22" s="2"/>
      <c r="SUM22" s="13"/>
      <c r="SUN22" s="2"/>
      <c r="SUQ22" s="13"/>
      <c r="SUR22" s="2"/>
      <c r="SUU22" s="13"/>
      <c r="SUV22" s="2"/>
      <c r="SUY22" s="13"/>
      <c r="SUZ22" s="2"/>
      <c r="SVC22" s="13"/>
      <c r="SVD22" s="2"/>
      <c r="SVG22" s="13"/>
      <c r="SVH22" s="2"/>
      <c r="SVK22" s="13"/>
      <c r="SVL22" s="2"/>
      <c r="SVO22" s="13"/>
      <c r="SVP22" s="2"/>
      <c r="SVS22" s="13"/>
      <c r="SVT22" s="2"/>
      <c r="SVW22" s="13"/>
      <c r="SVX22" s="2"/>
      <c r="SWA22" s="13"/>
      <c r="SWB22" s="2"/>
      <c r="SWE22" s="13"/>
      <c r="SWF22" s="2"/>
      <c r="SWI22" s="13"/>
      <c r="SWJ22" s="2"/>
      <c r="SWM22" s="13"/>
      <c r="SWN22" s="2"/>
      <c r="SWQ22" s="13"/>
      <c r="SWR22" s="2"/>
      <c r="SWU22" s="13"/>
      <c r="SWV22" s="2"/>
      <c r="SWY22" s="13"/>
      <c r="SWZ22" s="2"/>
      <c r="SXC22" s="13"/>
      <c r="SXD22" s="2"/>
      <c r="SXG22" s="13"/>
      <c r="SXH22" s="2"/>
      <c r="SXK22" s="13"/>
      <c r="SXL22" s="2"/>
      <c r="SXO22" s="13"/>
      <c r="SXP22" s="2"/>
      <c r="SXS22" s="13"/>
      <c r="SXT22" s="2"/>
      <c r="SXW22" s="13"/>
      <c r="SXX22" s="2"/>
      <c r="SYA22" s="13"/>
      <c r="SYB22" s="2"/>
      <c r="SYE22" s="13"/>
      <c r="SYF22" s="2"/>
      <c r="SYI22" s="13"/>
      <c r="SYJ22" s="2"/>
      <c r="SYM22" s="13"/>
      <c r="SYN22" s="2"/>
      <c r="SYQ22" s="13"/>
      <c r="SYR22" s="2"/>
      <c r="SYU22" s="13"/>
      <c r="SYV22" s="2"/>
      <c r="SYY22" s="13"/>
      <c r="SYZ22" s="2"/>
      <c r="SZC22" s="13"/>
      <c r="SZD22" s="2"/>
      <c r="SZG22" s="13"/>
      <c r="SZH22" s="2"/>
      <c r="SZK22" s="13"/>
      <c r="SZL22" s="2"/>
      <c r="SZO22" s="13"/>
      <c r="SZP22" s="2"/>
      <c r="SZS22" s="13"/>
      <c r="SZT22" s="2"/>
      <c r="SZW22" s="13"/>
      <c r="SZX22" s="2"/>
      <c r="TAA22" s="13"/>
      <c r="TAB22" s="2"/>
      <c r="TAE22" s="13"/>
      <c r="TAF22" s="2"/>
      <c r="TAI22" s="13"/>
      <c r="TAJ22" s="2"/>
      <c r="TAM22" s="13"/>
      <c r="TAN22" s="2"/>
      <c r="TAQ22" s="13"/>
      <c r="TAR22" s="2"/>
      <c r="TAU22" s="13"/>
      <c r="TAV22" s="2"/>
      <c r="TAY22" s="13"/>
      <c r="TAZ22" s="2"/>
      <c r="TBC22" s="13"/>
      <c r="TBD22" s="2"/>
      <c r="TBG22" s="13"/>
      <c r="TBH22" s="2"/>
      <c r="TBK22" s="13"/>
      <c r="TBL22" s="2"/>
      <c r="TBO22" s="13"/>
      <c r="TBP22" s="2"/>
      <c r="TBS22" s="13"/>
      <c r="TBT22" s="2"/>
      <c r="TBW22" s="13"/>
      <c r="TBX22" s="2"/>
      <c r="TCA22" s="13"/>
      <c r="TCB22" s="2"/>
      <c r="TCE22" s="13"/>
      <c r="TCF22" s="2"/>
      <c r="TCI22" s="13"/>
      <c r="TCJ22" s="2"/>
      <c r="TCM22" s="13"/>
      <c r="TCN22" s="2"/>
      <c r="TCQ22" s="13"/>
      <c r="TCR22" s="2"/>
      <c r="TCU22" s="13"/>
      <c r="TCV22" s="2"/>
      <c r="TCY22" s="13"/>
      <c r="TCZ22" s="2"/>
      <c r="TDC22" s="13"/>
      <c r="TDD22" s="2"/>
      <c r="TDG22" s="13"/>
      <c r="TDH22" s="2"/>
      <c r="TDK22" s="13"/>
      <c r="TDL22" s="2"/>
      <c r="TDO22" s="13"/>
      <c r="TDP22" s="2"/>
      <c r="TDS22" s="13"/>
      <c r="TDT22" s="2"/>
      <c r="TDW22" s="13"/>
      <c r="TDX22" s="2"/>
      <c r="TEA22" s="13"/>
      <c r="TEB22" s="2"/>
      <c r="TEE22" s="13"/>
      <c r="TEF22" s="2"/>
      <c r="TEI22" s="13"/>
      <c r="TEJ22" s="2"/>
      <c r="TEM22" s="13"/>
      <c r="TEN22" s="2"/>
      <c r="TEQ22" s="13"/>
      <c r="TER22" s="2"/>
      <c r="TEU22" s="13"/>
      <c r="TEV22" s="2"/>
      <c r="TEY22" s="13"/>
      <c r="TEZ22" s="2"/>
      <c r="TFC22" s="13"/>
      <c r="TFD22" s="2"/>
      <c r="TFG22" s="13"/>
      <c r="TFH22" s="2"/>
      <c r="TFK22" s="13"/>
      <c r="TFL22" s="2"/>
      <c r="TFO22" s="13"/>
      <c r="TFP22" s="2"/>
      <c r="TFS22" s="13"/>
      <c r="TFT22" s="2"/>
      <c r="TFW22" s="13"/>
      <c r="TFX22" s="2"/>
      <c r="TGA22" s="13"/>
      <c r="TGB22" s="2"/>
      <c r="TGE22" s="13"/>
      <c r="TGF22" s="2"/>
      <c r="TGI22" s="13"/>
      <c r="TGJ22" s="2"/>
      <c r="TGM22" s="13"/>
      <c r="TGN22" s="2"/>
      <c r="TGQ22" s="13"/>
      <c r="TGR22" s="2"/>
      <c r="TGU22" s="13"/>
      <c r="TGV22" s="2"/>
      <c r="TGY22" s="13"/>
      <c r="TGZ22" s="2"/>
      <c r="THC22" s="13"/>
      <c r="THD22" s="2"/>
      <c r="THG22" s="13"/>
      <c r="THH22" s="2"/>
      <c r="THK22" s="13"/>
      <c r="THL22" s="2"/>
      <c r="THO22" s="13"/>
      <c r="THP22" s="2"/>
      <c r="THS22" s="13"/>
      <c r="THT22" s="2"/>
      <c r="THW22" s="13"/>
      <c r="THX22" s="2"/>
      <c r="TIA22" s="13"/>
      <c r="TIB22" s="2"/>
      <c r="TIE22" s="13"/>
      <c r="TIF22" s="2"/>
      <c r="TII22" s="13"/>
      <c r="TIJ22" s="2"/>
      <c r="TIM22" s="13"/>
      <c r="TIN22" s="2"/>
      <c r="TIQ22" s="13"/>
      <c r="TIR22" s="2"/>
      <c r="TIU22" s="13"/>
      <c r="TIV22" s="2"/>
      <c r="TIY22" s="13"/>
      <c r="TIZ22" s="2"/>
      <c r="TJC22" s="13"/>
      <c r="TJD22" s="2"/>
      <c r="TJG22" s="13"/>
      <c r="TJH22" s="2"/>
      <c r="TJK22" s="13"/>
      <c r="TJL22" s="2"/>
      <c r="TJO22" s="13"/>
      <c r="TJP22" s="2"/>
      <c r="TJS22" s="13"/>
      <c r="TJT22" s="2"/>
      <c r="TJW22" s="13"/>
      <c r="TJX22" s="2"/>
      <c r="TKA22" s="13"/>
      <c r="TKB22" s="2"/>
      <c r="TKE22" s="13"/>
      <c r="TKF22" s="2"/>
      <c r="TKI22" s="13"/>
      <c r="TKJ22" s="2"/>
      <c r="TKM22" s="13"/>
      <c r="TKN22" s="2"/>
      <c r="TKQ22" s="13"/>
      <c r="TKR22" s="2"/>
      <c r="TKU22" s="13"/>
      <c r="TKV22" s="2"/>
      <c r="TKY22" s="13"/>
      <c r="TKZ22" s="2"/>
      <c r="TLC22" s="13"/>
      <c r="TLD22" s="2"/>
      <c r="TLG22" s="13"/>
      <c r="TLH22" s="2"/>
      <c r="TLK22" s="13"/>
      <c r="TLL22" s="2"/>
      <c r="TLO22" s="13"/>
      <c r="TLP22" s="2"/>
      <c r="TLS22" s="13"/>
      <c r="TLT22" s="2"/>
      <c r="TLW22" s="13"/>
      <c r="TLX22" s="2"/>
      <c r="TMA22" s="13"/>
      <c r="TMB22" s="2"/>
      <c r="TME22" s="13"/>
      <c r="TMF22" s="2"/>
      <c r="TMI22" s="13"/>
      <c r="TMJ22" s="2"/>
      <c r="TMM22" s="13"/>
      <c r="TMN22" s="2"/>
      <c r="TMQ22" s="13"/>
      <c r="TMR22" s="2"/>
      <c r="TMU22" s="13"/>
      <c r="TMV22" s="2"/>
      <c r="TMY22" s="13"/>
      <c r="TMZ22" s="2"/>
      <c r="TNC22" s="13"/>
      <c r="TND22" s="2"/>
      <c r="TNG22" s="13"/>
      <c r="TNH22" s="2"/>
      <c r="TNK22" s="13"/>
      <c r="TNL22" s="2"/>
      <c r="TNO22" s="13"/>
      <c r="TNP22" s="2"/>
      <c r="TNS22" s="13"/>
      <c r="TNT22" s="2"/>
      <c r="TNW22" s="13"/>
      <c r="TNX22" s="2"/>
      <c r="TOA22" s="13"/>
      <c r="TOB22" s="2"/>
      <c r="TOE22" s="13"/>
      <c r="TOF22" s="2"/>
      <c r="TOI22" s="13"/>
      <c r="TOJ22" s="2"/>
      <c r="TOM22" s="13"/>
      <c r="TON22" s="2"/>
      <c r="TOQ22" s="13"/>
      <c r="TOR22" s="2"/>
      <c r="TOU22" s="13"/>
      <c r="TOV22" s="2"/>
      <c r="TOY22" s="13"/>
      <c r="TOZ22" s="2"/>
      <c r="TPC22" s="13"/>
      <c r="TPD22" s="2"/>
      <c r="TPG22" s="13"/>
      <c r="TPH22" s="2"/>
      <c r="TPK22" s="13"/>
      <c r="TPL22" s="2"/>
      <c r="TPO22" s="13"/>
      <c r="TPP22" s="2"/>
      <c r="TPS22" s="13"/>
      <c r="TPT22" s="2"/>
      <c r="TPW22" s="13"/>
      <c r="TPX22" s="2"/>
      <c r="TQA22" s="13"/>
      <c r="TQB22" s="2"/>
      <c r="TQE22" s="13"/>
      <c r="TQF22" s="2"/>
      <c r="TQI22" s="13"/>
      <c r="TQJ22" s="2"/>
      <c r="TQM22" s="13"/>
      <c r="TQN22" s="2"/>
      <c r="TQQ22" s="13"/>
      <c r="TQR22" s="2"/>
      <c r="TQU22" s="13"/>
      <c r="TQV22" s="2"/>
      <c r="TQY22" s="13"/>
      <c r="TQZ22" s="2"/>
      <c r="TRC22" s="13"/>
      <c r="TRD22" s="2"/>
      <c r="TRG22" s="13"/>
      <c r="TRH22" s="2"/>
      <c r="TRK22" s="13"/>
      <c r="TRL22" s="2"/>
      <c r="TRO22" s="13"/>
      <c r="TRP22" s="2"/>
      <c r="TRS22" s="13"/>
      <c r="TRT22" s="2"/>
      <c r="TRW22" s="13"/>
      <c r="TRX22" s="2"/>
      <c r="TSA22" s="13"/>
      <c r="TSB22" s="2"/>
      <c r="TSE22" s="13"/>
      <c r="TSF22" s="2"/>
      <c r="TSI22" s="13"/>
      <c r="TSJ22" s="2"/>
      <c r="TSM22" s="13"/>
      <c r="TSN22" s="2"/>
      <c r="TSQ22" s="13"/>
      <c r="TSR22" s="2"/>
      <c r="TSU22" s="13"/>
      <c r="TSV22" s="2"/>
      <c r="TSY22" s="13"/>
      <c r="TSZ22" s="2"/>
      <c r="TTC22" s="13"/>
      <c r="TTD22" s="2"/>
      <c r="TTG22" s="13"/>
      <c r="TTH22" s="2"/>
      <c r="TTK22" s="13"/>
      <c r="TTL22" s="2"/>
      <c r="TTO22" s="13"/>
      <c r="TTP22" s="2"/>
      <c r="TTS22" s="13"/>
      <c r="TTT22" s="2"/>
      <c r="TTW22" s="13"/>
      <c r="TTX22" s="2"/>
      <c r="TUA22" s="13"/>
      <c r="TUB22" s="2"/>
      <c r="TUE22" s="13"/>
      <c r="TUF22" s="2"/>
      <c r="TUI22" s="13"/>
      <c r="TUJ22" s="2"/>
      <c r="TUM22" s="13"/>
      <c r="TUN22" s="2"/>
      <c r="TUQ22" s="13"/>
      <c r="TUR22" s="2"/>
      <c r="TUU22" s="13"/>
      <c r="TUV22" s="2"/>
      <c r="TUY22" s="13"/>
      <c r="TUZ22" s="2"/>
      <c r="TVC22" s="13"/>
      <c r="TVD22" s="2"/>
      <c r="TVG22" s="13"/>
      <c r="TVH22" s="2"/>
      <c r="TVK22" s="13"/>
      <c r="TVL22" s="2"/>
      <c r="TVO22" s="13"/>
      <c r="TVP22" s="2"/>
      <c r="TVS22" s="13"/>
      <c r="TVT22" s="2"/>
      <c r="TVW22" s="13"/>
      <c r="TVX22" s="2"/>
      <c r="TWA22" s="13"/>
      <c r="TWB22" s="2"/>
      <c r="TWE22" s="13"/>
      <c r="TWF22" s="2"/>
      <c r="TWI22" s="13"/>
      <c r="TWJ22" s="2"/>
      <c r="TWM22" s="13"/>
      <c r="TWN22" s="2"/>
      <c r="TWQ22" s="13"/>
      <c r="TWR22" s="2"/>
      <c r="TWU22" s="13"/>
      <c r="TWV22" s="2"/>
      <c r="TWY22" s="13"/>
      <c r="TWZ22" s="2"/>
      <c r="TXC22" s="13"/>
      <c r="TXD22" s="2"/>
      <c r="TXG22" s="13"/>
      <c r="TXH22" s="2"/>
      <c r="TXK22" s="13"/>
      <c r="TXL22" s="2"/>
      <c r="TXO22" s="13"/>
      <c r="TXP22" s="2"/>
      <c r="TXS22" s="13"/>
      <c r="TXT22" s="2"/>
      <c r="TXW22" s="13"/>
      <c r="TXX22" s="2"/>
      <c r="TYA22" s="13"/>
      <c r="TYB22" s="2"/>
      <c r="TYE22" s="13"/>
      <c r="TYF22" s="2"/>
      <c r="TYI22" s="13"/>
      <c r="TYJ22" s="2"/>
      <c r="TYM22" s="13"/>
      <c r="TYN22" s="2"/>
      <c r="TYQ22" s="13"/>
      <c r="TYR22" s="2"/>
      <c r="TYU22" s="13"/>
      <c r="TYV22" s="2"/>
      <c r="TYY22" s="13"/>
      <c r="TYZ22" s="2"/>
      <c r="TZC22" s="13"/>
      <c r="TZD22" s="2"/>
      <c r="TZG22" s="13"/>
      <c r="TZH22" s="2"/>
      <c r="TZK22" s="13"/>
      <c r="TZL22" s="2"/>
      <c r="TZO22" s="13"/>
      <c r="TZP22" s="2"/>
      <c r="TZS22" s="13"/>
      <c r="TZT22" s="2"/>
      <c r="TZW22" s="13"/>
      <c r="TZX22" s="2"/>
      <c r="UAA22" s="13"/>
      <c r="UAB22" s="2"/>
      <c r="UAE22" s="13"/>
      <c r="UAF22" s="2"/>
      <c r="UAI22" s="13"/>
      <c r="UAJ22" s="2"/>
      <c r="UAM22" s="13"/>
      <c r="UAN22" s="2"/>
      <c r="UAQ22" s="13"/>
      <c r="UAR22" s="2"/>
      <c r="UAU22" s="13"/>
      <c r="UAV22" s="2"/>
      <c r="UAY22" s="13"/>
      <c r="UAZ22" s="2"/>
      <c r="UBC22" s="13"/>
      <c r="UBD22" s="2"/>
      <c r="UBG22" s="13"/>
      <c r="UBH22" s="2"/>
      <c r="UBK22" s="13"/>
      <c r="UBL22" s="2"/>
      <c r="UBO22" s="13"/>
      <c r="UBP22" s="2"/>
      <c r="UBS22" s="13"/>
      <c r="UBT22" s="2"/>
      <c r="UBW22" s="13"/>
      <c r="UBX22" s="2"/>
      <c r="UCA22" s="13"/>
      <c r="UCB22" s="2"/>
      <c r="UCE22" s="13"/>
      <c r="UCF22" s="2"/>
      <c r="UCI22" s="13"/>
      <c r="UCJ22" s="2"/>
      <c r="UCM22" s="13"/>
      <c r="UCN22" s="2"/>
      <c r="UCQ22" s="13"/>
      <c r="UCR22" s="2"/>
      <c r="UCU22" s="13"/>
      <c r="UCV22" s="2"/>
      <c r="UCY22" s="13"/>
      <c r="UCZ22" s="2"/>
      <c r="UDC22" s="13"/>
      <c r="UDD22" s="2"/>
      <c r="UDG22" s="13"/>
      <c r="UDH22" s="2"/>
      <c r="UDK22" s="13"/>
      <c r="UDL22" s="2"/>
      <c r="UDO22" s="13"/>
      <c r="UDP22" s="2"/>
      <c r="UDS22" s="13"/>
      <c r="UDT22" s="2"/>
      <c r="UDW22" s="13"/>
      <c r="UDX22" s="2"/>
      <c r="UEA22" s="13"/>
      <c r="UEB22" s="2"/>
      <c r="UEE22" s="13"/>
      <c r="UEF22" s="2"/>
      <c r="UEI22" s="13"/>
      <c r="UEJ22" s="2"/>
      <c r="UEM22" s="13"/>
      <c r="UEN22" s="2"/>
      <c r="UEQ22" s="13"/>
      <c r="UER22" s="2"/>
      <c r="UEU22" s="13"/>
      <c r="UEV22" s="2"/>
      <c r="UEY22" s="13"/>
      <c r="UEZ22" s="2"/>
      <c r="UFC22" s="13"/>
      <c r="UFD22" s="2"/>
      <c r="UFG22" s="13"/>
      <c r="UFH22" s="2"/>
      <c r="UFK22" s="13"/>
      <c r="UFL22" s="2"/>
      <c r="UFO22" s="13"/>
      <c r="UFP22" s="2"/>
      <c r="UFS22" s="13"/>
      <c r="UFT22" s="2"/>
      <c r="UFW22" s="13"/>
      <c r="UFX22" s="2"/>
      <c r="UGA22" s="13"/>
      <c r="UGB22" s="2"/>
      <c r="UGE22" s="13"/>
      <c r="UGF22" s="2"/>
      <c r="UGI22" s="13"/>
      <c r="UGJ22" s="2"/>
      <c r="UGM22" s="13"/>
      <c r="UGN22" s="2"/>
      <c r="UGQ22" s="13"/>
      <c r="UGR22" s="2"/>
      <c r="UGU22" s="13"/>
      <c r="UGV22" s="2"/>
      <c r="UGY22" s="13"/>
      <c r="UGZ22" s="2"/>
      <c r="UHC22" s="13"/>
      <c r="UHD22" s="2"/>
      <c r="UHG22" s="13"/>
      <c r="UHH22" s="2"/>
      <c r="UHK22" s="13"/>
      <c r="UHL22" s="2"/>
      <c r="UHO22" s="13"/>
      <c r="UHP22" s="2"/>
      <c r="UHS22" s="13"/>
      <c r="UHT22" s="2"/>
      <c r="UHW22" s="13"/>
      <c r="UHX22" s="2"/>
      <c r="UIA22" s="13"/>
      <c r="UIB22" s="2"/>
      <c r="UIE22" s="13"/>
      <c r="UIF22" s="2"/>
      <c r="UII22" s="13"/>
      <c r="UIJ22" s="2"/>
      <c r="UIM22" s="13"/>
      <c r="UIN22" s="2"/>
      <c r="UIQ22" s="13"/>
      <c r="UIR22" s="2"/>
      <c r="UIU22" s="13"/>
      <c r="UIV22" s="2"/>
      <c r="UIY22" s="13"/>
      <c r="UIZ22" s="2"/>
      <c r="UJC22" s="13"/>
      <c r="UJD22" s="2"/>
      <c r="UJG22" s="13"/>
      <c r="UJH22" s="2"/>
      <c r="UJK22" s="13"/>
      <c r="UJL22" s="2"/>
      <c r="UJO22" s="13"/>
      <c r="UJP22" s="2"/>
      <c r="UJS22" s="13"/>
      <c r="UJT22" s="2"/>
      <c r="UJW22" s="13"/>
      <c r="UJX22" s="2"/>
      <c r="UKA22" s="13"/>
      <c r="UKB22" s="2"/>
      <c r="UKE22" s="13"/>
      <c r="UKF22" s="2"/>
      <c r="UKI22" s="13"/>
      <c r="UKJ22" s="2"/>
      <c r="UKM22" s="13"/>
      <c r="UKN22" s="2"/>
      <c r="UKQ22" s="13"/>
      <c r="UKR22" s="2"/>
      <c r="UKU22" s="13"/>
      <c r="UKV22" s="2"/>
      <c r="UKY22" s="13"/>
      <c r="UKZ22" s="2"/>
      <c r="ULC22" s="13"/>
      <c r="ULD22" s="2"/>
      <c r="ULG22" s="13"/>
      <c r="ULH22" s="2"/>
      <c r="ULK22" s="13"/>
      <c r="ULL22" s="2"/>
      <c r="ULO22" s="13"/>
      <c r="ULP22" s="2"/>
      <c r="ULS22" s="13"/>
      <c r="ULT22" s="2"/>
      <c r="ULW22" s="13"/>
      <c r="ULX22" s="2"/>
      <c r="UMA22" s="13"/>
      <c r="UMB22" s="2"/>
      <c r="UME22" s="13"/>
      <c r="UMF22" s="2"/>
      <c r="UMI22" s="13"/>
      <c r="UMJ22" s="2"/>
      <c r="UMM22" s="13"/>
      <c r="UMN22" s="2"/>
      <c r="UMQ22" s="13"/>
      <c r="UMR22" s="2"/>
      <c r="UMU22" s="13"/>
      <c r="UMV22" s="2"/>
      <c r="UMY22" s="13"/>
      <c r="UMZ22" s="2"/>
      <c r="UNC22" s="13"/>
      <c r="UND22" s="2"/>
      <c r="UNG22" s="13"/>
      <c r="UNH22" s="2"/>
      <c r="UNK22" s="13"/>
      <c r="UNL22" s="2"/>
      <c r="UNO22" s="13"/>
      <c r="UNP22" s="2"/>
      <c r="UNS22" s="13"/>
      <c r="UNT22" s="2"/>
      <c r="UNW22" s="13"/>
      <c r="UNX22" s="2"/>
      <c r="UOA22" s="13"/>
      <c r="UOB22" s="2"/>
      <c r="UOE22" s="13"/>
      <c r="UOF22" s="2"/>
      <c r="UOI22" s="13"/>
      <c r="UOJ22" s="2"/>
      <c r="UOM22" s="13"/>
      <c r="UON22" s="2"/>
      <c r="UOQ22" s="13"/>
      <c r="UOR22" s="2"/>
      <c r="UOU22" s="13"/>
      <c r="UOV22" s="2"/>
      <c r="UOY22" s="13"/>
      <c r="UOZ22" s="2"/>
      <c r="UPC22" s="13"/>
      <c r="UPD22" s="2"/>
      <c r="UPG22" s="13"/>
      <c r="UPH22" s="2"/>
      <c r="UPK22" s="13"/>
      <c r="UPL22" s="2"/>
      <c r="UPO22" s="13"/>
      <c r="UPP22" s="2"/>
      <c r="UPS22" s="13"/>
      <c r="UPT22" s="2"/>
      <c r="UPW22" s="13"/>
      <c r="UPX22" s="2"/>
      <c r="UQA22" s="13"/>
      <c r="UQB22" s="2"/>
      <c r="UQE22" s="13"/>
      <c r="UQF22" s="2"/>
      <c r="UQI22" s="13"/>
      <c r="UQJ22" s="2"/>
      <c r="UQM22" s="13"/>
      <c r="UQN22" s="2"/>
      <c r="UQQ22" s="13"/>
      <c r="UQR22" s="2"/>
      <c r="UQU22" s="13"/>
      <c r="UQV22" s="2"/>
      <c r="UQY22" s="13"/>
      <c r="UQZ22" s="2"/>
      <c r="URC22" s="13"/>
      <c r="URD22" s="2"/>
      <c r="URG22" s="13"/>
      <c r="URH22" s="2"/>
      <c r="URK22" s="13"/>
      <c r="URL22" s="2"/>
      <c r="URO22" s="13"/>
      <c r="URP22" s="2"/>
      <c r="URS22" s="13"/>
      <c r="URT22" s="2"/>
      <c r="URW22" s="13"/>
      <c r="URX22" s="2"/>
      <c r="USA22" s="13"/>
      <c r="USB22" s="2"/>
      <c r="USE22" s="13"/>
      <c r="USF22" s="2"/>
      <c r="USI22" s="13"/>
      <c r="USJ22" s="2"/>
      <c r="USM22" s="13"/>
      <c r="USN22" s="2"/>
      <c r="USQ22" s="13"/>
      <c r="USR22" s="2"/>
      <c r="USU22" s="13"/>
      <c r="USV22" s="2"/>
      <c r="USY22" s="13"/>
      <c r="USZ22" s="2"/>
      <c r="UTC22" s="13"/>
      <c r="UTD22" s="2"/>
      <c r="UTG22" s="13"/>
      <c r="UTH22" s="2"/>
      <c r="UTK22" s="13"/>
      <c r="UTL22" s="2"/>
      <c r="UTO22" s="13"/>
      <c r="UTP22" s="2"/>
      <c r="UTS22" s="13"/>
      <c r="UTT22" s="2"/>
      <c r="UTW22" s="13"/>
      <c r="UTX22" s="2"/>
      <c r="UUA22" s="13"/>
      <c r="UUB22" s="2"/>
      <c r="UUE22" s="13"/>
      <c r="UUF22" s="2"/>
      <c r="UUI22" s="13"/>
      <c r="UUJ22" s="2"/>
      <c r="UUM22" s="13"/>
      <c r="UUN22" s="2"/>
      <c r="UUQ22" s="13"/>
      <c r="UUR22" s="2"/>
      <c r="UUU22" s="13"/>
      <c r="UUV22" s="2"/>
      <c r="UUY22" s="13"/>
      <c r="UUZ22" s="2"/>
      <c r="UVC22" s="13"/>
      <c r="UVD22" s="2"/>
      <c r="UVG22" s="13"/>
      <c r="UVH22" s="2"/>
      <c r="UVK22" s="13"/>
      <c r="UVL22" s="2"/>
      <c r="UVO22" s="13"/>
      <c r="UVP22" s="2"/>
      <c r="UVS22" s="13"/>
      <c r="UVT22" s="2"/>
      <c r="UVW22" s="13"/>
      <c r="UVX22" s="2"/>
      <c r="UWA22" s="13"/>
      <c r="UWB22" s="2"/>
      <c r="UWE22" s="13"/>
      <c r="UWF22" s="2"/>
      <c r="UWI22" s="13"/>
      <c r="UWJ22" s="2"/>
      <c r="UWM22" s="13"/>
      <c r="UWN22" s="2"/>
      <c r="UWQ22" s="13"/>
      <c r="UWR22" s="2"/>
      <c r="UWU22" s="13"/>
      <c r="UWV22" s="2"/>
      <c r="UWY22" s="13"/>
      <c r="UWZ22" s="2"/>
      <c r="UXC22" s="13"/>
      <c r="UXD22" s="2"/>
      <c r="UXG22" s="13"/>
      <c r="UXH22" s="2"/>
      <c r="UXK22" s="13"/>
      <c r="UXL22" s="2"/>
      <c r="UXO22" s="13"/>
      <c r="UXP22" s="2"/>
      <c r="UXS22" s="13"/>
      <c r="UXT22" s="2"/>
      <c r="UXW22" s="13"/>
      <c r="UXX22" s="2"/>
      <c r="UYA22" s="13"/>
      <c r="UYB22" s="2"/>
      <c r="UYE22" s="13"/>
      <c r="UYF22" s="2"/>
      <c r="UYI22" s="13"/>
      <c r="UYJ22" s="2"/>
      <c r="UYM22" s="13"/>
      <c r="UYN22" s="2"/>
      <c r="UYQ22" s="13"/>
      <c r="UYR22" s="2"/>
      <c r="UYU22" s="13"/>
      <c r="UYV22" s="2"/>
      <c r="UYY22" s="13"/>
      <c r="UYZ22" s="2"/>
      <c r="UZC22" s="13"/>
      <c r="UZD22" s="2"/>
      <c r="UZG22" s="13"/>
      <c r="UZH22" s="2"/>
      <c r="UZK22" s="13"/>
      <c r="UZL22" s="2"/>
      <c r="UZO22" s="13"/>
      <c r="UZP22" s="2"/>
      <c r="UZS22" s="13"/>
      <c r="UZT22" s="2"/>
      <c r="UZW22" s="13"/>
      <c r="UZX22" s="2"/>
      <c r="VAA22" s="13"/>
      <c r="VAB22" s="2"/>
      <c r="VAE22" s="13"/>
      <c r="VAF22" s="2"/>
      <c r="VAI22" s="13"/>
      <c r="VAJ22" s="2"/>
      <c r="VAM22" s="13"/>
      <c r="VAN22" s="2"/>
      <c r="VAQ22" s="13"/>
      <c r="VAR22" s="2"/>
      <c r="VAU22" s="13"/>
      <c r="VAV22" s="2"/>
      <c r="VAY22" s="13"/>
      <c r="VAZ22" s="2"/>
      <c r="VBC22" s="13"/>
      <c r="VBD22" s="2"/>
      <c r="VBG22" s="13"/>
      <c r="VBH22" s="2"/>
      <c r="VBK22" s="13"/>
      <c r="VBL22" s="2"/>
      <c r="VBO22" s="13"/>
      <c r="VBP22" s="2"/>
      <c r="VBS22" s="13"/>
      <c r="VBT22" s="2"/>
      <c r="VBW22" s="13"/>
      <c r="VBX22" s="2"/>
      <c r="VCA22" s="13"/>
      <c r="VCB22" s="2"/>
      <c r="VCE22" s="13"/>
      <c r="VCF22" s="2"/>
      <c r="VCI22" s="13"/>
      <c r="VCJ22" s="2"/>
      <c r="VCM22" s="13"/>
      <c r="VCN22" s="2"/>
      <c r="VCQ22" s="13"/>
      <c r="VCR22" s="2"/>
      <c r="VCU22" s="13"/>
      <c r="VCV22" s="2"/>
      <c r="VCY22" s="13"/>
      <c r="VCZ22" s="2"/>
      <c r="VDC22" s="13"/>
      <c r="VDD22" s="2"/>
      <c r="VDG22" s="13"/>
      <c r="VDH22" s="2"/>
      <c r="VDK22" s="13"/>
      <c r="VDL22" s="2"/>
      <c r="VDO22" s="13"/>
      <c r="VDP22" s="2"/>
      <c r="VDS22" s="13"/>
      <c r="VDT22" s="2"/>
      <c r="VDW22" s="13"/>
      <c r="VDX22" s="2"/>
      <c r="VEA22" s="13"/>
      <c r="VEB22" s="2"/>
      <c r="VEE22" s="13"/>
      <c r="VEF22" s="2"/>
      <c r="VEI22" s="13"/>
      <c r="VEJ22" s="2"/>
      <c r="VEM22" s="13"/>
      <c r="VEN22" s="2"/>
      <c r="VEQ22" s="13"/>
      <c r="VER22" s="2"/>
      <c r="VEU22" s="13"/>
      <c r="VEV22" s="2"/>
      <c r="VEY22" s="13"/>
      <c r="VEZ22" s="2"/>
      <c r="VFC22" s="13"/>
      <c r="VFD22" s="2"/>
      <c r="VFG22" s="13"/>
      <c r="VFH22" s="2"/>
      <c r="VFK22" s="13"/>
      <c r="VFL22" s="2"/>
      <c r="VFO22" s="13"/>
      <c r="VFP22" s="2"/>
      <c r="VFS22" s="13"/>
      <c r="VFT22" s="2"/>
      <c r="VFW22" s="13"/>
      <c r="VFX22" s="2"/>
      <c r="VGA22" s="13"/>
      <c r="VGB22" s="2"/>
      <c r="VGE22" s="13"/>
      <c r="VGF22" s="2"/>
      <c r="VGI22" s="13"/>
      <c r="VGJ22" s="2"/>
      <c r="VGM22" s="13"/>
      <c r="VGN22" s="2"/>
      <c r="VGQ22" s="13"/>
      <c r="VGR22" s="2"/>
      <c r="VGU22" s="13"/>
      <c r="VGV22" s="2"/>
      <c r="VGY22" s="13"/>
      <c r="VGZ22" s="2"/>
      <c r="VHC22" s="13"/>
      <c r="VHD22" s="2"/>
      <c r="VHG22" s="13"/>
      <c r="VHH22" s="2"/>
      <c r="VHK22" s="13"/>
      <c r="VHL22" s="2"/>
      <c r="VHO22" s="13"/>
      <c r="VHP22" s="2"/>
      <c r="VHS22" s="13"/>
      <c r="VHT22" s="2"/>
      <c r="VHW22" s="13"/>
      <c r="VHX22" s="2"/>
      <c r="VIA22" s="13"/>
      <c r="VIB22" s="2"/>
      <c r="VIE22" s="13"/>
      <c r="VIF22" s="2"/>
      <c r="VII22" s="13"/>
      <c r="VIJ22" s="2"/>
      <c r="VIM22" s="13"/>
      <c r="VIN22" s="2"/>
      <c r="VIQ22" s="13"/>
      <c r="VIR22" s="2"/>
      <c r="VIU22" s="13"/>
      <c r="VIV22" s="2"/>
      <c r="VIY22" s="13"/>
      <c r="VIZ22" s="2"/>
      <c r="VJC22" s="13"/>
      <c r="VJD22" s="2"/>
      <c r="VJG22" s="13"/>
      <c r="VJH22" s="2"/>
      <c r="VJK22" s="13"/>
      <c r="VJL22" s="2"/>
      <c r="VJO22" s="13"/>
      <c r="VJP22" s="2"/>
      <c r="VJS22" s="13"/>
      <c r="VJT22" s="2"/>
      <c r="VJW22" s="13"/>
      <c r="VJX22" s="2"/>
      <c r="VKA22" s="13"/>
      <c r="VKB22" s="2"/>
      <c r="VKE22" s="13"/>
      <c r="VKF22" s="2"/>
      <c r="VKI22" s="13"/>
      <c r="VKJ22" s="2"/>
      <c r="VKM22" s="13"/>
      <c r="VKN22" s="2"/>
      <c r="VKQ22" s="13"/>
      <c r="VKR22" s="2"/>
      <c r="VKU22" s="13"/>
      <c r="VKV22" s="2"/>
      <c r="VKY22" s="13"/>
      <c r="VKZ22" s="2"/>
      <c r="VLC22" s="13"/>
      <c r="VLD22" s="2"/>
      <c r="VLG22" s="13"/>
      <c r="VLH22" s="2"/>
      <c r="VLK22" s="13"/>
      <c r="VLL22" s="2"/>
      <c r="VLO22" s="13"/>
      <c r="VLP22" s="2"/>
      <c r="VLS22" s="13"/>
      <c r="VLT22" s="2"/>
      <c r="VLW22" s="13"/>
      <c r="VLX22" s="2"/>
      <c r="VMA22" s="13"/>
      <c r="VMB22" s="2"/>
      <c r="VME22" s="13"/>
      <c r="VMF22" s="2"/>
      <c r="VMI22" s="13"/>
      <c r="VMJ22" s="2"/>
      <c r="VMM22" s="13"/>
      <c r="VMN22" s="2"/>
      <c r="VMQ22" s="13"/>
      <c r="VMR22" s="2"/>
      <c r="VMU22" s="13"/>
      <c r="VMV22" s="2"/>
      <c r="VMY22" s="13"/>
      <c r="VMZ22" s="2"/>
      <c r="VNC22" s="13"/>
      <c r="VND22" s="2"/>
      <c r="VNG22" s="13"/>
      <c r="VNH22" s="2"/>
      <c r="VNK22" s="13"/>
      <c r="VNL22" s="2"/>
      <c r="VNO22" s="13"/>
      <c r="VNP22" s="2"/>
      <c r="VNS22" s="13"/>
      <c r="VNT22" s="2"/>
      <c r="VNW22" s="13"/>
      <c r="VNX22" s="2"/>
      <c r="VOA22" s="13"/>
      <c r="VOB22" s="2"/>
      <c r="VOE22" s="13"/>
      <c r="VOF22" s="2"/>
      <c r="VOI22" s="13"/>
      <c r="VOJ22" s="2"/>
      <c r="VOM22" s="13"/>
      <c r="VON22" s="2"/>
      <c r="VOQ22" s="13"/>
      <c r="VOR22" s="2"/>
      <c r="VOU22" s="13"/>
      <c r="VOV22" s="2"/>
      <c r="VOY22" s="13"/>
      <c r="VOZ22" s="2"/>
      <c r="VPC22" s="13"/>
      <c r="VPD22" s="2"/>
      <c r="VPG22" s="13"/>
      <c r="VPH22" s="2"/>
      <c r="VPK22" s="13"/>
      <c r="VPL22" s="2"/>
      <c r="VPO22" s="13"/>
      <c r="VPP22" s="2"/>
      <c r="VPS22" s="13"/>
      <c r="VPT22" s="2"/>
      <c r="VPW22" s="13"/>
      <c r="VPX22" s="2"/>
      <c r="VQA22" s="13"/>
      <c r="VQB22" s="2"/>
      <c r="VQE22" s="13"/>
      <c r="VQF22" s="2"/>
      <c r="VQI22" s="13"/>
      <c r="VQJ22" s="2"/>
      <c r="VQM22" s="13"/>
      <c r="VQN22" s="2"/>
      <c r="VQQ22" s="13"/>
      <c r="VQR22" s="2"/>
      <c r="VQU22" s="13"/>
      <c r="VQV22" s="2"/>
      <c r="VQY22" s="13"/>
      <c r="VQZ22" s="2"/>
      <c r="VRC22" s="13"/>
      <c r="VRD22" s="2"/>
      <c r="VRG22" s="13"/>
      <c r="VRH22" s="2"/>
      <c r="VRK22" s="13"/>
      <c r="VRL22" s="2"/>
      <c r="VRO22" s="13"/>
      <c r="VRP22" s="2"/>
      <c r="VRS22" s="13"/>
      <c r="VRT22" s="2"/>
      <c r="VRW22" s="13"/>
      <c r="VRX22" s="2"/>
      <c r="VSA22" s="13"/>
      <c r="VSB22" s="2"/>
      <c r="VSE22" s="13"/>
      <c r="VSF22" s="2"/>
      <c r="VSI22" s="13"/>
      <c r="VSJ22" s="2"/>
      <c r="VSM22" s="13"/>
      <c r="VSN22" s="2"/>
      <c r="VSQ22" s="13"/>
      <c r="VSR22" s="2"/>
      <c r="VSU22" s="13"/>
      <c r="VSV22" s="2"/>
      <c r="VSY22" s="13"/>
      <c r="VSZ22" s="2"/>
      <c r="VTC22" s="13"/>
      <c r="VTD22" s="2"/>
      <c r="VTG22" s="13"/>
      <c r="VTH22" s="2"/>
      <c r="VTK22" s="13"/>
      <c r="VTL22" s="2"/>
      <c r="VTO22" s="13"/>
      <c r="VTP22" s="2"/>
      <c r="VTS22" s="13"/>
      <c r="VTT22" s="2"/>
      <c r="VTW22" s="13"/>
      <c r="VTX22" s="2"/>
      <c r="VUA22" s="13"/>
      <c r="VUB22" s="2"/>
      <c r="VUE22" s="13"/>
      <c r="VUF22" s="2"/>
      <c r="VUI22" s="13"/>
      <c r="VUJ22" s="2"/>
      <c r="VUM22" s="13"/>
      <c r="VUN22" s="2"/>
      <c r="VUQ22" s="13"/>
      <c r="VUR22" s="2"/>
      <c r="VUU22" s="13"/>
      <c r="VUV22" s="2"/>
      <c r="VUY22" s="13"/>
      <c r="VUZ22" s="2"/>
      <c r="VVC22" s="13"/>
      <c r="VVD22" s="2"/>
      <c r="VVG22" s="13"/>
      <c r="VVH22" s="2"/>
      <c r="VVK22" s="13"/>
      <c r="VVL22" s="2"/>
      <c r="VVO22" s="13"/>
      <c r="VVP22" s="2"/>
      <c r="VVS22" s="13"/>
      <c r="VVT22" s="2"/>
      <c r="VVW22" s="13"/>
      <c r="VVX22" s="2"/>
      <c r="VWA22" s="13"/>
      <c r="VWB22" s="2"/>
      <c r="VWE22" s="13"/>
      <c r="VWF22" s="2"/>
      <c r="VWI22" s="13"/>
      <c r="VWJ22" s="2"/>
      <c r="VWM22" s="13"/>
      <c r="VWN22" s="2"/>
      <c r="VWQ22" s="13"/>
      <c r="VWR22" s="2"/>
      <c r="VWU22" s="13"/>
      <c r="VWV22" s="2"/>
      <c r="VWY22" s="13"/>
      <c r="VWZ22" s="2"/>
      <c r="VXC22" s="13"/>
      <c r="VXD22" s="2"/>
      <c r="VXG22" s="13"/>
      <c r="VXH22" s="2"/>
      <c r="VXK22" s="13"/>
      <c r="VXL22" s="2"/>
      <c r="VXO22" s="13"/>
      <c r="VXP22" s="2"/>
      <c r="VXS22" s="13"/>
      <c r="VXT22" s="2"/>
      <c r="VXW22" s="13"/>
      <c r="VXX22" s="2"/>
      <c r="VYA22" s="13"/>
      <c r="VYB22" s="2"/>
      <c r="VYE22" s="13"/>
      <c r="VYF22" s="2"/>
      <c r="VYI22" s="13"/>
      <c r="VYJ22" s="2"/>
      <c r="VYM22" s="13"/>
      <c r="VYN22" s="2"/>
      <c r="VYQ22" s="13"/>
      <c r="VYR22" s="2"/>
      <c r="VYU22" s="13"/>
      <c r="VYV22" s="2"/>
      <c r="VYY22" s="13"/>
      <c r="VYZ22" s="2"/>
      <c r="VZC22" s="13"/>
      <c r="VZD22" s="2"/>
      <c r="VZG22" s="13"/>
      <c r="VZH22" s="2"/>
      <c r="VZK22" s="13"/>
      <c r="VZL22" s="2"/>
      <c r="VZO22" s="13"/>
      <c r="VZP22" s="2"/>
      <c r="VZS22" s="13"/>
      <c r="VZT22" s="2"/>
      <c r="VZW22" s="13"/>
      <c r="VZX22" s="2"/>
      <c r="WAA22" s="13"/>
      <c r="WAB22" s="2"/>
      <c r="WAE22" s="13"/>
      <c r="WAF22" s="2"/>
      <c r="WAI22" s="13"/>
      <c r="WAJ22" s="2"/>
      <c r="WAM22" s="13"/>
      <c r="WAN22" s="2"/>
      <c r="WAQ22" s="13"/>
      <c r="WAR22" s="2"/>
      <c r="WAU22" s="13"/>
      <c r="WAV22" s="2"/>
      <c r="WAY22" s="13"/>
      <c r="WAZ22" s="2"/>
      <c r="WBC22" s="13"/>
      <c r="WBD22" s="2"/>
      <c r="WBG22" s="13"/>
      <c r="WBH22" s="2"/>
      <c r="WBK22" s="13"/>
      <c r="WBL22" s="2"/>
      <c r="WBO22" s="13"/>
      <c r="WBP22" s="2"/>
      <c r="WBS22" s="13"/>
      <c r="WBT22" s="2"/>
      <c r="WBW22" s="13"/>
      <c r="WBX22" s="2"/>
      <c r="WCA22" s="13"/>
      <c r="WCB22" s="2"/>
      <c r="WCE22" s="13"/>
      <c r="WCF22" s="2"/>
      <c r="WCI22" s="13"/>
      <c r="WCJ22" s="2"/>
      <c r="WCM22" s="13"/>
      <c r="WCN22" s="2"/>
      <c r="WCQ22" s="13"/>
      <c r="WCR22" s="2"/>
      <c r="WCU22" s="13"/>
      <c r="WCV22" s="2"/>
      <c r="WCY22" s="13"/>
      <c r="WCZ22" s="2"/>
      <c r="WDC22" s="13"/>
      <c r="WDD22" s="2"/>
      <c r="WDG22" s="13"/>
      <c r="WDH22" s="2"/>
      <c r="WDK22" s="13"/>
      <c r="WDL22" s="2"/>
      <c r="WDO22" s="13"/>
      <c r="WDP22" s="2"/>
      <c r="WDS22" s="13"/>
      <c r="WDT22" s="2"/>
      <c r="WDW22" s="13"/>
      <c r="WDX22" s="2"/>
      <c r="WEA22" s="13"/>
      <c r="WEB22" s="2"/>
      <c r="WEE22" s="13"/>
      <c r="WEF22" s="2"/>
      <c r="WEI22" s="13"/>
      <c r="WEJ22" s="2"/>
      <c r="WEM22" s="13"/>
      <c r="WEN22" s="2"/>
      <c r="WEQ22" s="13"/>
      <c r="WER22" s="2"/>
      <c r="WEU22" s="13"/>
      <c r="WEV22" s="2"/>
      <c r="WEY22" s="13"/>
      <c r="WEZ22" s="2"/>
      <c r="WFC22" s="13"/>
      <c r="WFD22" s="2"/>
      <c r="WFG22" s="13"/>
      <c r="WFH22" s="2"/>
      <c r="WFK22" s="13"/>
      <c r="WFL22" s="2"/>
      <c r="WFO22" s="13"/>
      <c r="WFP22" s="2"/>
      <c r="WFS22" s="13"/>
      <c r="WFT22" s="2"/>
      <c r="WFW22" s="13"/>
      <c r="WFX22" s="2"/>
      <c r="WGA22" s="13"/>
      <c r="WGB22" s="2"/>
      <c r="WGE22" s="13"/>
      <c r="WGF22" s="2"/>
      <c r="WGI22" s="13"/>
      <c r="WGJ22" s="2"/>
      <c r="WGM22" s="13"/>
      <c r="WGN22" s="2"/>
      <c r="WGQ22" s="13"/>
      <c r="WGR22" s="2"/>
      <c r="WGU22" s="13"/>
      <c r="WGV22" s="2"/>
      <c r="WGY22" s="13"/>
      <c r="WGZ22" s="2"/>
      <c r="WHC22" s="13"/>
      <c r="WHD22" s="2"/>
      <c r="WHG22" s="13"/>
      <c r="WHH22" s="2"/>
      <c r="WHK22" s="13"/>
      <c r="WHL22" s="2"/>
      <c r="WHO22" s="13"/>
      <c r="WHP22" s="2"/>
      <c r="WHS22" s="13"/>
      <c r="WHT22" s="2"/>
      <c r="WHW22" s="13"/>
      <c r="WHX22" s="2"/>
      <c r="WIA22" s="13"/>
      <c r="WIB22" s="2"/>
      <c r="WIE22" s="13"/>
      <c r="WIF22" s="2"/>
      <c r="WII22" s="13"/>
      <c r="WIJ22" s="2"/>
      <c r="WIM22" s="13"/>
      <c r="WIN22" s="2"/>
      <c r="WIQ22" s="13"/>
      <c r="WIR22" s="2"/>
      <c r="WIU22" s="13"/>
      <c r="WIV22" s="2"/>
      <c r="WIY22" s="13"/>
      <c r="WIZ22" s="2"/>
      <c r="WJC22" s="13"/>
      <c r="WJD22" s="2"/>
      <c r="WJG22" s="13"/>
      <c r="WJH22" s="2"/>
      <c r="WJK22" s="13"/>
      <c r="WJL22" s="2"/>
      <c r="WJO22" s="13"/>
      <c r="WJP22" s="2"/>
      <c r="WJS22" s="13"/>
      <c r="WJT22" s="2"/>
      <c r="WJW22" s="13"/>
      <c r="WJX22" s="2"/>
      <c r="WKA22" s="13"/>
      <c r="WKB22" s="2"/>
      <c r="WKE22" s="13"/>
      <c r="WKF22" s="2"/>
      <c r="WKI22" s="13"/>
      <c r="WKJ22" s="2"/>
      <c r="WKM22" s="13"/>
      <c r="WKN22" s="2"/>
      <c r="WKQ22" s="13"/>
      <c r="WKR22" s="2"/>
      <c r="WKU22" s="13"/>
      <c r="WKV22" s="2"/>
      <c r="WKY22" s="13"/>
      <c r="WKZ22" s="2"/>
      <c r="WLC22" s="13"/>
      <c r="WLD22" s="2"/>
      <c r="WLG22" s="13"/>
      <c r="WLH22" s="2"/>
      <c r="WLK22" s="13"/>
      <c r="WLL22" s="2"/>
      <c r="WLO22" s="13"/>
      <c r="WLP22" s="2"/>
      <c r="WLS22" s="13"/>
      <c r="WLT22" s="2"/>
      <c r="WLW22" s="13"/>
      <c r="WLX22" s="2"/>
      <c r="WMA22" s="13"/>
      <c r="WMB22" s="2"/>
      <c r="WME22" s="13"/>
      <c r="WMF22" s="2"/>
      <c r="WMI22" s="13"/>
      <c r="WMJ22" s="2"/>
      <c r="WMM22" s="13"/>
      <c r="WMN22" s="2"/>
      <c r="WMQ22" s="13"/>
      <c r="WMR22" s="2"/>
      <c r="WMU22" s="13"/>
      <c r="WMV22" s="2"/>
      <c r="WMY22" s="13"/>
      <c r="WMZ22" s="2"/>
      <c r="WNC22" s="13"/>
      <c r="WND22" s="2"/>
      <c r="WNG22" s="13"/>
      <c r="WNH22" s="2"/>
      <c r="WNK22" s="13"/>
      <c r="WNL22" s="2"/>
      <c r="WNO22" s="13"/>
      <c r="WNP22" s="2"/>
      <c r="WNS22" s="13"/>
      <c r="WNT22" s="2"/>
      <c r="WNW22" s="13"/>
      <c r="WNX22" s="2"/>
      <c r="WOA22" s="13"/>
      <c r="WOB22" s="2"/>
      <c r="WOE22" s="13"/>
      <c r="WOF22" s="2"/>
      <c r="WOI22" s="13"/>
      <c r="WOJ22" s="2"/>
      <c r="WOM22" s="13"/>
      <c r="WON22" s="2"/>
      <c r="WOQ22" s="13"/>
      <c r="WOR22" s="2"/>
      <c r="WOU22" s="13"/>
      <c r="WOV22" s="2"/>
      <c r="WOY22" s="13"/>
      <c r="WOZ22" s="2"/>
      <c r="WPC22" s="13"/>
      <c r="WPD22" s="2"/>
      <c r="WPG22" s="13"/>
      <c r="WPH22" s="2"/>
      <c r="WPK22" s="13"/>
      <c r="WPL22" s="2"/>
      <c r="WPO22" s="13"/>
      <c r="WPP22" s="2"/>
      <c r="WPS22" s="13"/>
      <c r="WPT22" s="2"/>
      <c r="WPW22" s="13"/>
      <c r="WPX22" s="2"/>
      <c r="WQA22" s="13"/>
      <c r="WQB22" s="2"/>
      <c r="WQE22" s="13"/>
      <c r="WQF22" s="2"/>
      <c r="WQI22" s="13"/>
      <c r="WQJ22" s="2"/>
      <c r="WQM22" s="13"/>
      <c r="WQN22" s="2"/>
      <c r="WQQ22" s="13"/>
      <c r="WQR22" s="2"/>
      <c r="WQU22" s="13"/>
      <c r="WQV22" s="2"/>
      <c r="WQY22" s="13"/>
      <c r="WQZ22" s="2"/>
      <c r="WRC22" s="13"/>
      <c r="WRD22" s="2"/>
      <c r="WRG22" s="13"/>
      <c r="WRH22" s="2"/>
      <c r="WRK22" s="13"/>
      <c r="WRL22" s="2"/>
      <c r="WRO22" s="13"/>
      <c r="WRP22" s="2"/>
      <c r="WRS22" s="13"/>
      <c r="WRT22" s="2"/>
      <c r="WRW22" s="13"/>
      <c r="WRX22" s="2"/>
      <c r="WSA22" s="13"/>
      <c r="WSB22" s="2"/>
      <c r="WSE22" s="13"/>
      <c r="WSF22" s="2"/>
      <c r="WSI22" s="13"/>
      <c r="WSJ22" s="2"/>
      <c r="WSM22" s="13"/>
      <c r="WSN22" s="2"/>
      <c r="WSQ22" s="13"/>
      <c r="WSR22" s="2"/>
      <c r="WSU22" s="13"/>
      <c r="WSV22" s="2"/>
      <c r="WSY22" s="13"/>
      <c r="WSZ22" s="2"/>
      <c r="WTC22" s="13"/>
      <c r="WTD22" s="2"/>
      <c r="WTG22" s="13"/>
      <c r="WTH22" s="2"/>
      <c r="WTK22" s="13"/>
      <c r="WTL22" s="2"/>
      <c r="WTO22" s="13"/>
      <c r="WTP22" s="2"/>
      <c r="WTS22" s="13"/>
      <c r="WTT22" s="2"/>
      <c r="WTW22" s="13"/>
      <c r="WTX22" s="2"/>
      <c r="WUA22" s="13"/>
      <c r="WUB22" s="2"/>
      <c r="WUE22" s="13"/>
      <c r="WUF22" s="2"/>
      <c r="WUI22" s="13"/>
      <c r="WUJ22" s="2"/>
      <c r="WUM22" s="13"/>
      <c r="WUN22" s="2"/>
      <c r="WUQ22" s="13"/>
      <c r="WUR22" s="2"/>
      <c r="WUU22" s="13"/>
      <c r="WUV22" s="2"/>
      <c r="WUY22" s="13"/>
      <c r="WUZ22" s="2"/>
      <c r="WVC22" s="13"/>
      <c r="WVD22" s="2"/>
      <c r="WVG22" s="13"/>
      <c r="WVH22" s="2"/>
      <c r="WVK22" s="13"/>
      <c r="WVL22" s="2"/>
      <c r="WVO22" s="13"/>
      <c r="WVP22" s="2"/>
      <c r="WVS22" s="13"/>
      <c r="WVT22" s="2"/>
      <c r="WVW22" s="13"/>
      <c r="WVX22" s="2"/>
      <c r="WWA22" s="13"/>
      <c r="WWB22" s="2"/>
      <c r="WWE22" s="13"/>
      <c r="WWF22" s="2"/>
      <c r="WWI22" s="13"/>
      <c r="WWJ22" s="2"/>
      <c r="WWM22" s="13"/>
      <c r="WWN22" s="2"/>
      <c r="WWQ22" s="13"/>
      <c r="WWR22" s="2"/>
      <c r="WWU22" s="13"/>
      <c r="WWV22" s="2"/>
      <c r="WWY22" s="13"/>
      <c r="WWZ22" s="2"/>
      <c r="WXC22" s="13"/>
      <c r="WXD22" s="2"/>
      <c r="WXG22" s="13"/>
      <c r="WXH22" s="2"/>
      <c r="WXK22" s="13"/>
      <c r="WXL22" s="2"/>
      <c r="WXO22" s="13"/>
      <c r="WXP22" s="2"/>
      <c r="WXS22" s="13"/>
      <c r="WXT22" s="2"/>
      <c r="WXW22" s="13"/>
      <c r="WXX22" s="2"/>
      <c r="WYA22" s="13"/>
      <c r="WYB22" s="2"/>
      <c r="WYE22" s="13"/>
      <c r="WYF22" s="2"/>
      <c r="WYI22" s="13"/>
      <c r="WYJ22" s="2"/>
      <c r="WYM22" s="13"/>
      <c r="WYN22" s="2"/>
      <c r="WYQ22" s="13"/>
      <c r="WYR22" s="2"/>
      <c r="WYU22" s="13"/>
      <c r="WYV22" s="2"/>
      <c r="WYY22" s="13"/>
      <c r="WYZ22" s="2"/>
      <c r="WZC22" s="13"/>
      <c r="WZD22" s="2"/>
      <c r="WZG22" s="13"/>
      <c r="WZH22" s="2"/>
      <c r="WZK22" s="13"/>
      <c r="WZL22" s="2"/>
      <c r="WZO22" s="13"/>
      <c r="WZP22" s="2"/>
      <c r="WZS22" s="13"/>
      <c r="WZT22" s="2"/>
      <c r="WZW22" s="13"/>
      <c r="WZX22" s="2"/>
      <c r="XAA22" s="13"/>
      <c r="XAB22" s="2"/>
      <c r="XAE22" s="13"/>
      <c r="XAF22" s="2"/>
      <c r="XAI22" s="13"/>
      <c r="XAJ22" s="2"/>
      <c r="XAM22" s="13"/>
      <c r="XAN22" s="2"/>
      <c r="XAQ22" s="13"/>
      <c r="XAR22" s="2"/>
      <c r="XAU22" s="13"/>
      <c r="XAV22" s="2"/>
      <c r="XAY22" s="13"/>
      <c r="XAZ22" s="2"/>
      <c r="XBC22" s="13"/>
      <c r="XBD22" s="2"/>
      <c r="XBG22" s="13"/>
      <c r="XBH22" s="2"/>
      <c r="XBK22" s="13"/>
      <c r="XBL22" s="2"/>
      <c r="XBO22" s="13"/>
      <c r="XBP22" s="2"/>
      <c r="XBS22" s="13"/>
      <c r="XBT22" s="2"/>
      <c r="XBW22" s="13"/>
      <c r="XBX22" s="2"/>
      <c r="XCA22" s="13"/>
      <c r="XCB22" s="2"/>
      <c r="XCE22" s="13"/>
      <c r="XCF22" s="2"/>
      <c r="XCI22" s="13"/>
      <c r="XCJ22" s="2"/>
      <c r="XCM22" s="13"/>
      <c r="XCN22" s="2"/>
      <c r="XCQ22" s="13"/>
      <c r="XCR22" s="2"/>
      <c r="XCU22" s="13"/>
      <c r="XCV22" s="2"/>
      <c r="XCY22" s="13"/>
      <c r="XCZ22" s="2"/>
      <c r="XDC22" s="13"/>
      <c r="XDD22" s="2"/>
      <c r="XDG22" s="13"/>
      <c r="XDH22" s="2"/>
      <c r="XDK22" s="13"/>
      <c r="XDL22" s="2"/>
      <c r="XDO22" s="13"/>
      <c r="XDP22" s="2"/>
      <c r="XDS22" s="13"/>
      <c r="XDT22" s="2"/>
      <c r="XDW22" s="13"/>
      <c r="XDX22" s="2"/>
      <c r="XEA22" s="13"/>
      <c r="XEB22" s="2"/>
      <c r="XEE22" s="13"/>
      <c r="XEF22" s="2"/>
      <c r="XEI22" s="13"/>
      <c r="XEJ22" s="2"/>
      <c r="XEM22" s="13"/>
      <c r="XEN22" s="2"/>
      <c r="XEQ22" s="13"/>
      <c r="XER22" s="2"/>
      <c r="XEU22" s="13"/>
      <c r="XEV22" s="2"/>
      <c r="XEY22" s="13"/>
      <c r="XEZ22" s="2"/>
      <c r="XFC22" s="13"/>
      <c r="XFD22" s="2"/>
    </row>
    <row r="23" spans="1:1024 1027:2048 2051:3072 3075:4096 4099:5120 5123:6144 6147:7168 7171:8192 8195:9216 9219:10240 10243:11264 11267:12288 12291:13312 13315:14336 14339:15360 15363:16384" customFormat="1" x14ac:dyDescent="0.25">
      <c r="A23" t="s">
        <v>954</v>
      </c>
      <c r="B23" t="s">
        <v>936</v>
      </c>
      <c r="C23" s="1">
        <v>45215.638159722221</v>
      </c>
      <c r="D23" s="2">
        <v>320000</v>
      </c>
      <c r="E23" t="s">
        <v>955</v>
      </c>
      <c r="F23" t="s">
        <v>128</v>
      </c>
      <c r="G23" s="13"/>
      <c r="H23" s="2"/>
      <c r="K23" s="13"/>
      <c r="L23" s="2"/>
      <c r="O23" s="13"/>
      <c r="P23" s="2"/>
      <c r="S23" s="13"/>
      <c r="T23" s="2"/>
      <c r="W23" s="13"/>
      <c r="X23" s="2"/>
      <c r="AA23" s="13"/>
      <c r="AB23" s="2"/>
      <c r="AE23" s="13"/>
      <c r="AF23" s="2"/>
      <c r="AI23" s="13"/>
      <c r="AJ23" s="2"/>
      <c r="AM23" s="13"/>
      <c r="AN23" s="2"/>
      <c r="AQ23" s="13"/>
      <c r="AR23" s="2"/>
      <c r="AU23" s="13"/>
      <c r="AV23" s="2"/>
      <c r="AY23" s="13"/>
      <c r="AZ23" s="2"/>
      <c r="BC23" s="13"/>
      <c r="BD23" s="2"/>
      <c r="BG23" s="13"/>
      <c r="BH23" s="2"/>
      <c r="BK23" s="13"/>
      <c r="BL23" s="2"/>
      <c r="BO23" s="13"/>
      <c r="BP23" s="2"/>
      <c r="BS23" s="13"/>
      <c r="BT23" s="2"/>
      <c r="BW23" s="13"/>
      <c r="BX23" s="2"/>
      <c r="CA23" s="13"/>
      <c r="CB23" s="2"/>
      <c r="CE23" s="13"/>
      <c r="CF23" s="2"/>
      <c r="CI23" s="13"/>
      <c r="CJ23" s="2"/>
      <c r="CM23" s="13"/>
      <c r="CN23" s="2"/>
      <c r="CQ23" s="13"/>
      <c r="CR23" s="2"/>
      <c r="CU23" s="13"/>
      <c r="CV23" s="2"/>
      <c r="CY23" s="13"/>
      <c r="CZ23" s="2"/>
      <c r="DC23" s="13"/>
      <c r="DD23" s="2"/>
      <c r="DG23" s="13"/>
      <c r="DH23" s="2"/>
      <c r="DK23" s="13"/>
      <c r="DL23" s="2"/>
      <c r="DO23" s="13"/>
      <c r="DP23" s="2"/>
      <c r="DS23" s="13"/>
      <c r="DT23" s="2"/>
      <c r="DW23" s="13"/>
      <c r="DX23" s="2"/>
      <c r="EA23" s="13"/>
      <c r="EB23" s="2"/>
      <c r="EE23" s="13"/>
      <c r="EF23" s="2"/>
      <c r="EI23" s="13"/>
      <c r="EJ23" s="2"/>
      <c r="EM23" s="13"/>
      <c r="EN23" s="2"/>
      <c r="EQ23" s="13"/>
      <c r="ER23" s="2"/>
      <c r="EU23" s="13"/>
      <c r="EV23" s="2"/>
      <c r="EY23" s="13"/>
      <c r="EZ23" s="2"/>
      <c r="FC23" s="13"/>
      <c r="FD23" s="2"/>
      <c r="FG23" s="13"/>
      <c r="FH23" s="2"/>
      <c r="FK23" s="13"/>
      <c r="FL23" s="2"/>
      <c r="FO23" s="13"/>
      <c r="FP23" s="2"/>
      <c r="FS23" s="13"/>
      <c r="FT23" s="2"/>
      <c r="FW23" s="13"/>
      <c r="FX23" s="2"/>
      <c r="GA23" s="13"/>
      <c r="GB23" s="2"/>
      <c r="GE23" s="13"/>
      <c r="GF23" s="2"/>
      <c r="GI23" s="13"/>
      <c r="GJ23" s="2"/>
      <c r="GM23" s="13"/>
      <c r="GN23" s="2"/>
      <c r="GQ23" s="13"/>
      <c r="GR23" s="2"/>
      <c r="GU23" s="13"/>
      <c r="GV23" s="2"/>
      <c r="GY23" s="13"/>
      <c r="GZ23" s="2"/>
      <c r="HC23" s="13"/>
      <c r="HD23" s="2"/>
      <c r="HG23" s="13"/>
      <c r="HH23" s="2"/>
      <c r="HK23" s="13"/>
      <c r="HL23" s="2"/>
      <c r="HO23" s="13"/>
      <c r="HP23" s="2"/>
      <c r="HS23" s="13"/>
      <c r="HT23" s="2"/>
      <c r="HW23" s="13"/>
      <c r="HX23" s="2"/>
      <c r="IA23" s="13"/>
      <c r="IB23" s="2"/>
      <c r="IE23" s="13"/>
      <c r="IF23" s="2"/>
      <c r="II23" s="13"/>
      <c r="IJ23" s="2"/>
      <c r="IM23" s="13"/>
      <c r="IN23" s="2"/>
      <c r="IQ23" s="13"/>
      <c r="IR23" s="2"/>
      <c r="IU23" s="13"/>
      <c r="IV23" s="2"/>
      <c r="IY23" s="13"/>
      <c r="IZ23" s="2"/>
      <c r="JC23" s="13"/>
      <c r="JD23" s="2"/>
      <c r="JG23" s="13"/>
      <c r="JH23" s="2"/>
      <c r="JK23" s="13"/>
      <c r="JL23" s="2"/>
      <c r="JO23" s="13"/>
      <c r="JP23" s="2"/>
      <c r="JS23" s="13"/>
      <c r="JT23" s="2"/>
      <c r="JW23" s="13"/>
      <c r="JX23" s="2"/>
      <c r="KA23" s="13"/>
      <c r="KB23" s="2"/>
      <c r="KE23" s="13"/>
      <c r="KF23" s="2"/>
      <c r="KI23" s="13"/>
      <c r="KJ23" s="2"/>
      <c r="KM23" s="13"/>
      <c r="KN23" s="2"/>
      <c r="KQ23" s="13"/>
      <c r="KR23" s="2"/>
      <c r="KU23" s="13"/>
      <c r="KV23" s="2"/>
      <c r="KY23" s="13"/>
      <c r="KZ23" s="2"/>
      <c r="LC23" s="13"/>
      <c r="LD23" s="2"/>
      <c r="LG23" s="13"/>
      <c r="LH23" s="2"/>
      <c r="LK23" s="13"/>
      <c r="LL23" s="2"/>
      <c r="LO23" s="13"/>
      <c r="LP23" s="2"/>
      <c r="LS23" s="13"/>
      <c r="LT23" s="2"/>
      <c r="LW23" s="13"/>
      <c r="LX23" s="2"/>
      <c r="MA23" s="13"/>
      <c r="MB23" s="2"/>
      <c r="ME23" s="13"/>
      <c r="MF23" s="2"/>
      <c r="MI23" s="13"/>
      <c r="MJ23" s="2"/>
      <c r="MM23" s="13"/>
      <c r="MN23" s="2"/>
      <c r="MQ23" s="13"/>
      <c r="MR23" s="2"/>
      <c r="MU23" s="13"/>
      <c r="MV23" s="2"/>
      <c r="MY23" s="13"/>
      <c r="MZ23" s="2"/>
      <c r="NC23" s="13"/>
      <c r="ND23" s="2"/>
      <c r="NG23" s="13"/>
      <c r="NH23" s="2"/>
      <c r="NK23" s="13"/>
      <c r="NL23" s="2"/>
      <c r="NO23" s="13"/>
      <c r="NP23" s="2"/>
      <c r="NS23" s="13"/>
      <c r="NT23" s="2"/>
      <c r="NW23" s="13"/>
      <c r="NX23" s="2"/>
      <c r="OA23" s="13"/>
      <c r="OB23" s="2"/>
      <c r="OE23" s="13"/>
      <c r="OF23" s="2"/>
      <c r="OI23" s="13"/>
      <c r="OJ23" s="2"/>
      <c r="OM23" s="13"/>
      <c r="ON23" s="2"/>
      <c r="OQ23" s="13"/>
      <c r="OR23" s="2"/>
      <c r="OU23" s="13"/>
      <c r="OV23" s="2"/>
      <c r="OY23" s="13"/>
      <c r="OZ23" s="2"/>
      <c r="PC23" s="13"/>
      <c r="PD23" s="2"/>
      <c r="PG23" s="13"/>
      <c r="PH23" s="2"/>
      <c r="PK23" s="13"/>
      <c r="PL23" s="2"/>
      <c r="PO23" s="13"/>
      <c r="PP23" s="2"/>
      <c r="PS23" s="13"/>
      <c r="PT23" s="2"/>
      <c r="PW23" s="13"/>
      <c r="PX23" s="2"/>
      <c r="QA23" s="13"/>
      <c r="QB23" s="2"/>
      <c r="QE23" s="13"/>
      <c r="QF23" s="2"/>
      <c r="QI23" s="13"/>
      <c r="QJ23" s="2"/>
      <c r="QM23" s="13"/>
      <c r="QN23" s="2"/>
      <c r="QQ23" s="13"/>
      <c r="QR23" s="2"/>
      <c r="QU23" s="13"/>
      <c r="QV23" s="2"/>
      <c r="QY23" s="13"/>
      <c r="QZ23" s="2"/>
      <c r="RC23" s="13"/>
      <c r="RD23" s="2"/>
      <c r="RG23" s="13"/>
      <c r="RH23" s="2"/>
      <c r="RK23" s="13"/>
      <c r="RL23" s="2"/>
      <c r="RO23" s="13"/>
      <c r="RP23" s="2"/>
      <c r="RS23" s="13"/>
      <c r="RT23" s="2"/>
      <c r="RW23" s="13"/>
      <c r="RX23" s="2"/>
      <c r="SA23" s="13"/>
      <c r="SB23" s="2"/>
      <c r="SE23" s="13"/>
      <c r="SF23" s="2"/>
      <c r="SI23" s="13"/>
      <c r="SJ23" s="2"/>
      <c r="SM23" s="13"/>
      <c r="SN23" s="2"/>
      <c r="SQ23" s="13"/>
      <c r="SR23" s="2"/>
      <c r="SU23" s="13"/>
      <c r="SV23" s="2"/>
      <c r="SY23" s="13"/>
      <c r="SZ23" s="2"/>
      <c r="TC23" s="13"/>
      <c r="TD23" s="2"/>
      <c r="TG23" s="13"/>
      <c r="TH23" s="2"/>
      <c r="TK23" s="13"/>
      <c r="TL23" s="2"/>
      <c r="TO23" s="13"/>
      <c r="TP23" s="2"/>
      <c r="TS23" s="13"/>
      <c r="TT23" s="2"/>
      <c r="TW23" s="13"/>
      <c r="TX23" s="2"/>
      <c r="UA23" s="13"/>
      <c r="UB23" s="2"/>
      <c r="UE23" s="13"/>
      <c r="UF23" s="2"/>
      <c r="UI23" s="13"/>
      <c r="UJ23" s="2"/>
      <c r="UM23" s="13"/>
      <c r="UN23" s="2"/>
      <c r="UQ23" s="13"/>
      <c r="UR23" s="2"/>
      <c r="UU23" s="13"/>
      <c r="UV23" s="2"/>
      <c r="UY23" s="13"/>
      <c r="UZ23" s="2"/>
      <c r="VC23" s="13"/>
      <c r="VD23" s="2"/>
      <c r="VG23" s="13"/>
      <c r="VH23" s="2"/>
      <c r="VK23" s="13"/>
      <c r="VL23" s="2"/>
      <c r="VO23" s="13"/>
      <c r="VP23" s="2"/>
      <c r="VS23" s="13"/>
      <c r="VT23" s="2"/>
      <c r="VW23" s="13"/>
      <c r="VX23" s="2"/>
      <c r="WA23" s="13"/>
      <c r="WB23" s="2"/>
      <c r="WE23" s="13"/>
      <c r="WF23" s="2"/>
      <c r="WI23" s="13"/>
      <c r="WJ23" s="2"/>
      <c r="WM23" s="13"/>
      <c r="WN23" s="2"/>
      <c r="WQ23" s="13"/>
      <c r="WR23" s="2"/>
      <c r="WU23" s="13"/>
      <c r="WV23" s="2"/>
      <c r="WY23" s="13"/>
      <c r="WZ23" s="2"/>
      <c r="XC23" s="13"/>
      <c r="XD23" s="2"/>
      <c r="XG23" s="13"/>
      <c r="XH23" s="2"/>
      <c r="XK23" s="13"/>
      <c r="XL23" s="2"/>
      <c r="XO23" s="13"/>
      <c r="XP23" s="2"/>
      <c r="XS23" s="13"/>
      <c r="XT23" s="2"/>
      <c r="XW23" s="13"/>
      <c r="XX23" s="2"/>
      <c r="YA23" s="13"/>
      <c r="YB23" s="2"/>
      <c r="YE23" s="13"/>
      <c r="YF23" s="2"/>
      <c r="YI23" s="13"/>
      <c r="YJ23" s="2"/>
      <c r="YM23" s="13"/>
      <c r="YN23" s="2"/>
      <c r="YQ23" s="13"/>
      <c r="YR23" s="2"/>
      <c r="YU23" s="13"/>
      <c r="YV23" s="2"/>
      <c r="YY23" s="13"/>
      <c r="YZ23" s="2"/>
      <c r="ZC23" s="13"/>
      <c r="ZD23" s="2"/>
      <c r="ZG23" s="13"/>
      <c r="ZH23" s="2"/>
      <c r="ZK23" s="13"/>
      <c r="ZL23" s="2"/>
      <c r="ZO23" s="13"/>
      <c r="ZP23" s="2"/>
      <c r="ZS23" s="13"/>
      <c r="ZT23" s="2"/>
      <c r="ZW23" s="13"/>
      <c r="ZX23" s="2"/>
      <c r="AAA23" s="13"/>
      <c r="AAB23" s="2"/>
      <c r="AAE23" s="13"/>
      <c r="AAF23" s="2"/>
      <c r="AAI23" s="13"/>
      <c r="AAJ23" s="2"/>
      <c r="AAM23" s="13"/>
      <c r="AAN23" s="2"/>
      <c r="AAQ23" s="13"/>
      <c r="AAR23" s="2"/>
      <c r="AAU23" s="13"/>
      <c r="AAV23" s="2"/>
      <c r="AAY23" s="13"/>
      <c r="AAZ23" s="2"/>
      <c r="ABC23" s="13"/>
      <c r="ABD23" s="2"/>
      <c r="ABG23" s="13"/>
      <c r="ABH23" s="2"/>
      <c r="ABK23" s="13"/>
      <c r="ABL23" s="2"/>
      <c r="ABO23" s="13"/>
      <c r="ABP23" s="2"/>
      <c r="ABS23" s="13"/>
      <c r="ABT23" s="2"/>
      <c r="ABW23" s="13"/>
      <c r="ABX23" s="2"/>
      <c r="ACA23" s="13"/>
      <c r="ACB23" s="2"/>
      <c r="ACE23" s="13"/>
      <c r="ACF23" s="2"/>
      <c r="ACI23" s="13"/>
      <c r="ACJ23" s="2"/>
      <c r="ACM23" s="13"/>
      <c r="ACN23" s="2"/>
      <c r="ACQ23" s="13"/>
      <c r="ACR23" s="2"/>
      <c r="ACU23" s="13"/>
      <c r="ACV23" s="2"/>
      <c r="ACY23" s="13"/>
      <c r="ACZ23" s="2"/>
      <c r="ADC23" s="13"/>
      <c r="ADD23" s="2"/>
      <c r="ADG23" s="13"/>
      <c r="ADH23" s="2"/>
      <c r="ADK23" s="13"/>
      <c r="ADL23" s="2"/>
      <c r="ADO23" s="13"/>
      <c r="ADP23" s="2"/>
      <c r="ADS23" s="13"/>
      <c r="ADT23" s="2"/>
      <c r="ADW23" s="13"/>
      <c r="ADX23" s="2"/>
      <c r="AEA23" s="13"/>
      <c r="AEB23" s="2"/>
      <c r="AEE23" s="13"/>
      <c r="AEF23" s="2"/>
      <c r="AEI23" s="13"/>
      <c r="AEJ23" s="2"/>
      <c r="AEM23" s="13"/>
      <c r="AEN23" s="2"/>
      <c r="AEQ23" s="13"/>
      <c r="AER23" s="2"/>
      <c r="AEU23" s="13"/>
      <c r="AEV23" s="2"/>
      <c r="AEY23" s="13"/>
      <c r="AEZ23" s="2"/>
      <c r="AFC23" s="13"/>
      <c r="AFD23" s="2"/>
      <c r="AFG23" s="13"/>
      <c r="AFH23" s="2"/>
      <c r="AFK23" s="13"/>
      <c r="AFL23" s="2"/>
      <c r="AFO23" s="13"/>
      <c r="AFP23" s="2"/>
      <c r="AFS23" s="13"/>
      <c r="AFT23" s="2"/>
      <c r="AFW23" s="13"/>
      <c r="AFX23" s="2"/>
      <c r="AGA23" s="13"/>
      <c r="AGB23" s="2"/>
      <c r="AGE23" s="13"/>
      <c r="AGF23" s="2"/>
      <c r="AGI23" s="13"/>
      <c r="AGJ23" s="2"/>
      <c r="AGM23" s="13"/>
      <c r="AGN23" s="2"/>
      <c r="AGQ23" s="13"/>
      <c r="AGR23" s="2"/>
      <c r="AGU23" s="13"/>
      <c r="AGV23" s="2"/>
      <c r="AGY23" s="13"/>
      <c r="AGZ23" s="2"/>
      <c r="AHC23" s="13"/>
      <c r="AHD23" s="2"/>
      <c r="AHG23" s="13"/>
      <c r="AHH23" s="2"/>
      <c r="AHK23" s="13"/>
      <c r="AHL23" s="2"/>
      <c r="AHO23" s="13"/>
      <c r="AHP23" s="2"/>
      <c r="AHS23" s="13"/>
      <c r="AHT23" s="2"/>
      <c r="AHW23" s="13"/>
      <c r="AHX23" s="2"/>
      <c r="AIA23" s="13"/>
      <c r="AIB23" s="2"/>
      <c r="AIE23" s="13"/>
      <c r="AIF23" s="2"/>
      <c r="AII23" s="13"/>
      <c r="AIJ23" s="2"/>
      <c r="AIM23" s="13"/>
      <c r="AIN23" s="2"/>
      <c r="AIQ23" s="13"/>
      <c r="AIR23" s="2"/>
      <c r="AIU23" s="13"/>
      <c r="AIV23" s="2"/>
      <c r="AIY23" s="13"/>
      <c r="AIZ23" s="2"/>
      <c r="AJC23" s="13"/>
      <c r="AJD23" s="2"/>
      <c r="AJG23" s="13"/>
      <c r="AJH23" s="2"/>
      <c r="AJK23" s="13"/>
      <c r="AJL23" s="2"/>
      <c r="AJO23" s="13"/>
      <c r="AJP23" s="2"/>
      <c r="AJS23" s="13"/>
      <c r="AJT23" s="2"/>
      <c r="AJW23" s="13"/>
      <c r="AJX23" s="2"/>
      <c r="AKA23" s="13"/>
      <c r="AKB23" s="2"/>
      <c r="AKE23" s="13"/>
      <c r="AKF23" s="2"/>
      <c r="AKI23" s="13"/>
      <c r="AKJ23" s="2"/>
      <c r="AKM23" s="13"/>
      <c r="AKN23" s="2"/>
      <c r="AKQ23" s="13"/>
      <c r="AKR23" s="2"/>
      <c r="AKU23" s="13"/>
      <c r="AKV23" s="2"/>
      <c r="AKY23" s="13"/>
      <c r="AKZ23" s="2"/>
      <c r="ALC23" s="13"/>
      <c r="ALD23" s="2"/>
      <c r="ALG23" s="13"/>
      <c r="ALH23" s="2"/>
      <c r="ALK23" s="13"/>
      <c r="ALL23" s="2"/>
      <c r="ALO23" s="13"/>
      <c r="ALP23" s="2"/>
      <c r="ALS23" s="13"/>
      <c r="ALT23" s="2"/>
      <c r="ALW23" s="13"/>
      <c r="ALX23" s="2"/>
      <c r="AMA23" s="13"/>
      <c r="AMB23" s="2"/>
      <c r="AME23" s="13"/>
      <c r="AMF23" s="2"/>
      <c r="AMI23" s="13"/>
      <c r="AMJ23" s="2"/>
      <c r="AMM23" s="13"/>
      <c r="AMN23" s="2"/>
      <c r="AMQ23" s="13"/>
      <c r="AMR23" s="2"/>
      <c r="AMU23" s="13"/>
      <c r="AMV23" s="2"/>
      <c r="AMY23" s="13"/>
      <c r="AMZ23" s="2"/>
      <c r="ANC23" s="13"/>
      <c r="AND23" s="2"/>
      <c r="ANG23" s="13"/>
      <c r="ANH23" s="2"/>
      <c r="ANK23" s="13"/>
      <c r="ANL23" s="2"/>
      <c r="ANO23" s="13"/>
      <c r="ANP23" s="2"/>
      <c r="ANS23" s="13"/>
      <c r="ANT23" s="2"/>
      <c r="ANW23" s="13"/>
      <c r="ANX23" s="2"/>
      <c r="AOA23" s="13"/>
      <c r="AOB23" s="2"/>
      <c r="AOE23" s="13"/>
      <c r="AOF23" s="2"/>
      <c r="AOI23" s="13"/>
      <c r="AOJ23" s="2"/>
      <c r="AOM23" s="13"/>
      <c r="AON23" s="2"/>
      <c r="AOQ23" s="13"/>
      <c r="AOR23" s="2"/>
      <c r="AOU23" s="13"/>
      <c r="AOV23" s="2"/>
      <c r="AOY23" s="13"/>
      <c r="AOZ23" s="2"/>
      <c r="APC23" s="13"/>
      <c r="APD23" s="2"/>
      <c r="APG23" s="13"/>
      <c r="APH23" s="2"/>
      <c r="APK23" s="13"/>
      <c r="APL23" s="2"/>
      <c r="APO23" s="13"/>
      <c r="APP23" s="2"/>
      <c r="APS23" s="13"/>
      <c r="APT23" s="2"/>
      <c r="APW23" s="13"/>
      <c r="APX23" s="2"/>
      <c r="AQA23" s="13"/>
      <c r="AQB23" s="2"/>
      <c r="AQE23" s="13"/>
      <c r="AQF23" s="2"/>
      <c r="AQI23" s="13"/>
      <c r="AQJ23" s="2"/>
      <c r="AQM23" s="13"/>
      <c r="AQN23" s="2"/>
      <c r="AQQ23" s="13"/>
      <c r="AQR23" s="2"/>
      <c r="AQU23" s="13"/>
      <c r="AQV23" s="2"/>
      <c r="AQY23" s="13"/>
      <c r="AQZ23" s="2"/>
      <c r="ARC23" s="13"/>
      <c r="ARD23" s="2"/>
      <c r="ARG23" s="13"/>
      <c r="ARH23" s="2"/>
      <c r="ARK23" s="13"/>
      <c r="ARL23" s="2"/>
      <c r="ARO23" s="13"/>
      <c r="ARP23" s="2"/>
      <c r="ARS23" s="13"/>
      <c r="ART23" s="2"/>
      <c r="ARW23" s="13"/>
      <c r="ARX23" s="2"/>
      <c r="ASA23" s="13"/>
      <c r="ASB23" s="2"/>
      <c r="ASE23" s="13"/>
      <c r="ASF23" s="2"/>
      <c r="ASI23" s="13"/>
      <c r="ASJ23" s="2"/>
      <c r="ASM23" s="13"/>
      <c r="ASN23" s="2"/>
      <c r="ASQ23" s="13"/>
      <c r="ASR23" s="2"/>
      <c r="ASU23" s="13"/>
      <c r="ASV23" s="2"/>
      <c r="ASY23" s="13"/>
      <c r="ASZ23" s="2"/>
      <c r="ATC23" s="13"/>
      <c r="ATD23" s="2"/>
      <c r="ATG23" s="13"/>
      <c r="ATH23" s="2"/>
      <c r="ATK23" s="13"/>
      <c r="ATL23" s="2"/>
      <c r="ATO23" s="13"/>
      <c r="ATP23" s="2"/>
      <c r="ATS23" s="13"/>
      <c r="ATT23" s="2"/>
      <c r="ATW23" s="13"/>
      <c r="ATX23" s="2"/>
      <c r="AUA23" s="13"/>
      <c r="AUB23" s="2"/>
      <c r="AUE23" s="13"/>
      <c r="AUF23" s="2"/>
      <c r="AUI23" s="13"/>
      <c r="AUJ23" s="2"/>
      <c r="AUM23" s="13"/>
      <c r="AUN23" s="2"/>
      <c r="AUQ23" s="13"/>
      <c r="AUR23" s="2"/>
      <c r="AUU23" s="13"/>
      <c r="AUV23" s="2"/>
      <c r="AUY23" s="13"/>
      <c r="AUZ23" s="2"/>
      <c r="AVC23" s="13"/>
      <c r="AVD23" s="2"/>
      <c r="AVG23" s="13"/>
      <c r="AVH23" s="2"/>
      <c r="AVK23" s="13"/>
      <c r="AVL23" s="2"/>
      <c r="AVO23" s="13"/>
      <c r="AVP23" s="2"/>
      <c r="AVS23" s="13"/>
      <c r="AVT23" s="2"/>
      <c r="AVW23" s="13"/>
      <c r="AVX23" s="2"/>
      <c r="AWA23" s="13"/>
      <c r="AWB23" s="2"/>
      <c r="AWE23" s="13"/>
      <c r="AWF23" s="2"/>
      <c r="AWI23" s="13"/>
      <c r="AWJ23" s="2"/>
      <c r="AWM23" s="13"/>
      <c r="AWN23" s="2"/>
      <c r="AWQ23" s="13"/>
      <c r="AWR23" s="2"/>
      <c r="AWU23" s="13"/>
      <c r="AWV23" s="2"/>
      <c r="AWY23" s="13"/>
      <c r="AWZ23" s="2"/>
      <c r="AXC23" s="13"/>
      <c r="AXD23" s="2"/>
      <c r="AXG23" s="13"/>
      <c r="AXH23" s="2"/>
      <c r="AXK23" s="13"/>
      <c r="AXL23" s="2"/>
      <c r="AXO23" s="13"/>
      <c r="AXP23" s="2"/>
      <c r="AXS23" s="13"/>
      <c r="AXT23" s="2"/>
      <c r="AXW23" s="13"/>
      <c r="AXX23" s="2"/>
      <c r="AYA23" s="13"/>
      <c r="AYB23" s="2"/>
      <c r="AYE23" s="13"/>
      <c r="AYF23" s="2"/>
      <c r="AYI23" s="13"/>
      <c r="AYJ23" s="2"/>
      <c r="AYM23" s="13"/>
      <c r="AYN23" s="2"/>
      <c r="AYQ23" s="13"/>
      <c r="AYR23" s="2"/>
      <c r="AYU23" s="13"/>
      <c r="AYV23" s="2"/>
      <c r="AYY23" s="13"/>
      <c r="AYZ23" s="2"/>
      <c r="AZC23" s="13"/>
      <c r="AZD23" s="2"/>
      <c r="AZG23" s="13"/>
      <c r="AZH23" s="2"/>
      <c r="AZK23" s="13"/>
      <c r="AZL23" s="2"/>
      <c r="AZO23" s="13"/>
      <c r="AZP23" s="2"/>
      <c r="AZS23" s="13"/>
      <c r="AZT23" s="2"/>
      <c r="AZW23" s="13"/>
      <c r="AZX23" s="2"/>
      <c r="BAA23" s="13"/>
      <c r="BAB23" s="2"/>
      <c r="BAE23" s="13"/>
      <c r="BAF23" s="2"/>
      <c r="BAI23" s="13"/>
      <c r="BAJ23" s="2"/>
      <c r="BAM23" s="13"/>
      <c r="BAN23" s="2"/>
      <c r="BAQ23" s="13"/>
      <c r="BAR23" s="2"/>
      <c r="BAU23" s="13"/>
      <c r="BAV23" s="2"/>
      <c r="BAY23" s="13"/>
      <c r="BAZ23" s="2"/>
      <c r="BBC23" s="13"/>
      <c r="BBD23" s="2"/>
      <c r="BBG23" s="13"/>
      <c r="BBH23" s="2"/>
      <c r="BBK23" s="13"/>
      <c r="BBL23" s="2"/>
      <c r="BBO23" s="13"/>
      <c r="BBP23" s="2"/>
      <c r="BBS23" s="13"/>
      <c r="BBT23" s="2"/>
      <c r="BBW23" s="13"/>
      <c r="BBX23" s="2"/>
      <c r="BCA23" s="13"/>
      <c r="BCB23" s="2"/>
      <c r="BCE23" s="13"/>
      <c r="BCF23" s="2"/>
      <c r="BCI23" s="13"/>
      <c r="BCJ23" s="2"/>
      <c r="BCM23" s="13"/>
      <c r="BCN23" s="2"/>
      <c r="BCQ23" s="13"/>
      <c r="BCR23" s="2"/>
      <c r="BCU23" s="13"/>
      <c r="BCV23" s="2"/>
      <c r="BCY23" s="13"/>
      <c r="BCZ23" s="2"/>
      <c r="BDC23" s="13"/>
      <c r="BDD23" s="2"/>
      <c r="BDG23" s="13"/>
      <c r="BDH23" s="2"/>
      <c r="BDK23" s="13"/>
      <c r="BDL23" s="2"/>
      <c r="BDO23" s="13"/>
      <c r="BDP23" s="2"/>
      <c r="BDS23" s="13"/>
      <c r="BDT23" s="2"/>
      <c r="BDW23" s="13"/>
      <c r="BDX23" s="2"/>
      <c r="BEA23" s="13"/>
      <c r="BEB23" s="2"/>
      <c r="BEE23" s="13"/>
      <c r="BEF23" s="2"/>
      <c r="BEI23" s="13"/>
      <c r="BEJ23" s="2"/>
      <c r="BEM23" s="13"/>
      <c r="BEN23" s="2"/>
      <c r="BEQ23" s="13"/>
      <c r="BER23" s="2"/>
      <c r="BEU23" s="13"/>
      <c r="BEV23" s="2"/>
      <c r="BEY23" s="13"/>
      <c r="BEZ23" s="2"/>
      <c r="BFC23" s="13"/>
      <c r="BFD23" s="2"/>
      <c r="BFG23" s="13"/>
      <c r="BFH23" s="2"/>
      <c r="BFK23" s="13"/>
      <c r="BFL23" s="2"/>
      <c r="BFO23" s="13"/>
      <c r="BFP23" s="2"/>
      <c r="BFS23" s="13"/>
      <c r="BFT23" s="2"/>
      <c r="BFW23" s="13"/>
      <c r="BFX23" s="2"/>
      <c r="BGA23" s="13"/>
      <c r="BGB23" s="2"/>
      <c r="BGE23" s="13"/>
      <c r="BGF23" s="2"/>
      <c r="BGI23" s="13"/>
      <c r="BGJ23" s="2"/>
      <c r="BGM23" s="13"/>
      <c r="BGN23" s="2"/>
      <c r="BGQ23" s="13"/>
      <c r="BGR23" s="2"/>
      <c r="BGU23" s="13"/>
      <c r="BGV23" s="2"/>
      <c r="BGY23" s="13"/>
      <c r="BGZ23" s="2"/>
      <c r="BHC23" s="13"/>
      <c r="BHD23" s="2"/>
      <c r="BHG23" s="13"/>
      <c r="BHH23" s="2"/>
      <c r="BHK23" s="13"/>
      <c r="BHL23" s="2"/>
      <c r="BHO23" s="13"/>
      <c r="BHP23" s="2"/>
      <c r="BHS23" s="13"/>
      <c r="BHT23" s="2"/>
      <c r="BHW23" s="13"/>
      <c r="BHX23" s="2"/>
      <c r="BIA23" s="13"/>
      <c r="BIB23" s="2"/>
      <c r="BIE23" s="13"/>
      <c r="BIF23" s="2"/>
      <c r="BII23" s="13"/>
      <c r="BIJ23" s="2"/>
      <c r="BIM23" s="13"/>
      <c r="BIN23" s="2"/>
      <c r="BIQ23" s="13"/>
      <c r="BIR23" s="2"/>
      <c r="BIU23" s="13"/>
      <c r="BIV23" s="2"/>
      <c r="BIY23" s="13"/>
      <c r="BIZ23" s="2"/>
      <c r="BJC23" s="13"/>
      <c r="BJD23" s="2"/>
      <c r="BJG23" s="13"/>
      <c r="BJH23" s="2"/>
      <c r="BJK23" s="13"/>
      <c r="BJL23" s="2"/>
      <c r="BJO23" s="13"/>
      <c r="BJP23" s="2"/>
      <c r="BJS23" s="13"/>
      <c r="BJT23" s="2"/>
      <c r="BJW23" s="13"/>
      <c r="BJX23" s="2"/>
      <c r="BKA23" s="13"/>
      <c r="BKB23" s="2"/>
      <c r="BKE23" s="13"/>
      <c r="BKF23" s="2"/>
      <c r="BKI23" s="13"/>
      <c r="BKJ23" s="2"/>
      <c r="BKM23" s="13"/>
      <c r="BKN23" s="2"/>
      <c r="BKQ23" s="13"/>
      <c r="BKR23" s="2"/>
      <c r="BKU23" s="13"/>
      <c r="BKV23" s="2"/>
      <c r="BKY23" s="13"/>
      <c r="BKZ23" s="2"/>
      <c r="BLC23" s="13"/>
      <c r="BLD23" s="2"/>
      <c r="BLG23" s="13"/>
      <c r="BLH23" s="2"/>
      <c r="BLK23" s="13"/>
      <c r="BLL23" s="2"/>
      <c r="BLO23" s="13"/>
      <c r="BLP23" s="2"/>
      <c r="BLS23" s="13"/>
      <c r="BLT23" s="2"/>
      <c r="BLW23" s="13"/>
      <c r="BLX23" s="2"/>
      <c r="BMA23" s="13"/>
      <c r="BMB23" s="2"/>
      <c r="BME23" s="13"/>
      <c r="BMF23" s="2"/>
      <c r="BMI23" s="13"/>
      <c r="BMJ23" s="2"/>
      <c r="BMM23" s="13"/>
      <c r="BMN23" s="2"/>
      <c r="BMQ23" s="13"/>
      <c r="BMR23" s="2"/>
      <c r="BMU23" s="13"/>
      <c r="BMV23" s="2"/>
      <c r="BMY23" s="13"/>
      <c r="BMZ23" s="2"/>
      <c r="BNC23" s="13"/>
      <c r="BND23" s="2"/>
      <c r="BNG23" s="13"/>
      <c r="BNH23" s="2"/>
      <c r="BNK23" s="13"/>
      <c r="BNL23" s="2"/>
      <c r="BNO23" s="13"/>
      <c r="BNP23" s="2"/>
      <c r="BNS23" s="13"/>
      <c r="BNT23" s="2"/>
      <c r="BNW23" s="13"/>
      <c r="BNX23" s="2"/>
      <c r="BOA23" s="13"/>
      <c r="BOB23" s="2"/>
      <c r="BOE23" s="13"/>
      <c r="BOF23" s="2"/>
      <c r="BOI23" s="13"/>
      <c r="BOJ23" s="2"/>
      <c r="BOM23" s="13"/>
      <c r="BON23" s="2"/>
      <c r="BOQ23" s="13"/>
      <c r="BOR23" s="2"/>
      <c r="BOU23" s="13"/>
      <c r="BOV23" s="2"/>
      <c r="BOY23" s="13"/>
      <c r="BOZ23" s="2"/>
      <c r="BPC23" s="13"/>
      <c r="BPD23" s="2"/>
      <c r="BPG23" s="13"/>
      <c r="BPH23" s="2"/>
      <c r="BPK23" s="13"/>
      <c r="BPL23" s="2"/>
      <c r="BPO23" s="13"/>
      <c r="BPP23" s="2"/>
      <c r="BPS23" s="13"/>
      <c r="BPT23" s="2"/>
      <c r="BPW23" s="13"/>
      <c r="BPX23" s="2"/>
      <c r="BQA23" s="13"/>
      <c r="BQB23" s="2"/>
      <c r="BQE23" s="13"/>
      <c r="BQF23" s="2"/>
      <c r="BQI23" s="13"/>
      <c r="BQJ23" s="2"/>
      <c r="BQM23" s="13"/>
      <c r="BQN23" s="2"/>
      <c r="BQQ23" s="13"/>
      <c r="BQR23" s="2"/>
      <c r="BQU23" s="13"/>
      <c r="BQV23" s="2"/>
      <c r="BQY23" s="13"/>
      <c r="BQZ23" s="2"/>
      <c r="BRC23" s="13"/>
      <c r="BRD23" s="2"/>
      <c r="BRG23" s="13"/>
      <c r="BRH23" s="2"/>
      <c r="BRK23" s="13"/>
      <c r="BRL23" s="2"/>
      <c r="BRO23" s="13"/>
      <c r="BRP23" s="2"/>
      <c r="BRS23" s="13"/>
      <c r="BRT23" s="2"/>
      <c r="BRW23" s="13"/>
      <c r="BRX23" s="2"/>
      <c r="BSA23" s="13"/>
      <c r="BSB23" s="2"/>
      <c r="BSE23" s="13"/>
      <c r="BSF23" s="2"/>
      <c r="BSI23" s="13"/>
      <c r="BSJ23" s="2"/>
      <c r="BSM23" s="13"/>
      <c r="BSN23" s="2"/>
      <c r="BSQ23" s="13"/>
      <c r="BSR23" s="2"/>
      <c r="BSU23" s="13"/>
      <c r="BSV23" s="2"/>
      <c r="BSY23" s="13"/>
      <c r="BSZ23" s="2"/>
      <c r="BTC23" s="13"/>
      <c r="BTD23" s="2"/>
      <c r="BTG23" s="13"/>
      <c r="BTH23" s="2"/>
      <c r="BTK23" s="13"/>
      <c r="BTL23" s="2"/>
      <c r="BTO23" s="13"/>
      <c r="BTP23" s="2"/>
      <c r="BTS23" s="13"/>
      <c r="BTT23" s="2"/>
      <c r="BTW23" s="13"/>
      <c r="BTX23" s="2"/>
      <c r="BUA23" s="13"/>
      <c r="BUB23" s="2"/>
      <c r="BUE23" s="13"/>
      <c r="BUF23" s="2"/>
      <c r="BUI23" s="13"/>
      <c r="BUJ23" s="2"/>
      <c r="BUM23" s="13"/>
      <c r="BUN23" s="2"/>
      <c r="BUQ23" s="13"/>
      <c r="BUR23" s="2"/>
      <c r="BUU23" s="13"/>
      <c r="BUV23" s="2"/>
      <c r="BUY23" s="13"/>
      <c r="BUZ23" s="2"/>
      <c r="BVC23" s="13"/>
      <c r="BVD23" s="2"/>
      <c r="BVG23" s="13"/>
      <c r="BVH23" s="2"/>
      <c r="BVK23" s="13"/>
      <c r="BVL23" s="2"/>
      <c r="BVO23" s="13"/>
      <c r="BVP23" s="2"/>
      <c r="BVS23" s="13"/>
      <c r="BVT23" s="2"/>
      <c r="BVW23" s="13"/>
      <c r="BVX23" s="2"/>
      <c r="BWA23" s="13"/>
      <c r="BWB23" s="2"/>
      <c r="BWE23" s="13"/>
      <c r="BWF23" s="2"/>
      <c r="BWI23" s="13"/>
      <c r="BWJ23" s="2"/>
      <c r="BWM23" s="13"/>
      <c r="BWN23" s="2"/>
      <c r="BWQ23" s="13"/>
      <c r="BWR23" s="2"/>
      <c r="BWU23" s="13"/>
      <c r="BWV23" s="2"/>
      <c r="BWY23" s="13"/>
      <c r="BWZ23" s="2"/>
      <c r="BXC23" s="13"/>
      <c r="BXD23" s="2"/>
      <c r="BXG23" s="13"/>
      <c r="BXH23" s="2"/>
      <c r="BXK23" s="13"/>
      <c r="BXL23" s="2"/>
      <c r="BXO23" s="13"/>
      <c r="BXP23" s="2"/>
      <c r="BXS23" s="13"/>
      <c r="BXT23" s="2"/>
      <c r="BXW23" s="13"/>
      <c r="BXX23" s="2"/>
      <c r="BYA23" s="13"/>
      <c r="BYB23" s="2"/>
      <c r="BYE23" s="13"/>
      <c r="BYF23" s="2"/>
      <c r="BYI23" s="13"/>
      <c r="BYJ23" s="2"/>
      <c r="BYM23" s="13"/>
      <c r="BYN23" s="2"/>
      <c r="BYQ23" s="13"/>
      <c r="BYR23" s="2"/>
      <c r="BYU23" s="13"/>
      <c r="BYV23" s="2"/>
      <c r="BYY23" s="13"/>
      <c r="BYZ23" s="2"/>
      <c r="BZC23" s="13"/>
      <c r="BZD23" s="2"/>
      <c r="BZG23" s="13"/>
      <c r="BZH23" s="2"/>
      <c r="BZK23" s="13"/>
      <c r="BZL23" s="2"/>
      <c r="BZO23" s="13"/>
      <c r="BZP23" s="2"/>
      <c r="BZS23" s="13"/>
      <c r="BZT23" s="2"/>
      <c r="BZW23" s="13"/>
      <c r="BZX23" s="2"/>
      <c r="CAA23" s="13"/>
      <c r="CAB23" s="2"/>
      <c r="CAE23" s="13"/>
      <c r="CAF23" s="2"/>
      <c r="CAI23" s="13"/>
      <c r="CAJ23" s="2"/>
      <c r="CAM23" s="13"/>
      <c r="CAN23" s="2"/>
      <c r="CAQ23" s="13"/>
      <c r="CAR23" s="2"/>
      <c r="CAU23" s="13"/>
      <c r="CAV23" s="2"/>
      <c r="CAY23" s="13"/>
      <c r="CAZ23" s="2"/>
      <c r="CBC23" s="13"/>
      <c r="CBD23" s="2"/>
      <c r="CBG23" s="13"/>
      <c r="CBH23" s="2"/>
      <c r="CBK23" s="13"/>
      <c r="CBL23" s="2"/>
      <c r="CBO23" s="13"/>
      <c r="CBP23" s="2"/>
      <c r="CBS23" s="13"/>
      <c r="CBT23" s="2"/>
      <c r="CBW23" s="13"/>
      <c r="CBX23" s="2"/>
      <c r="CCA23" s="13"/>
      <c r="CCB23" s="2"/>
      <c r="CCE23" s="13"/>
      <c r="CCF23" s="2"/>
      <c r="CCI23" s="13"/>
      <c r="CCJ23" s="2"/>
      <c r="CCM23" s="13"/>
      <c r="CCN23" s="2"/>
      <c r="CCQ23" s="13"/>
      <c r="CCR23" s="2"/>
      <c r="CCU23" s="13"/>
      <c r="CCV23" s="2"/>
      <c r="CCY23" s="13"/>
      <c r="CCZ23" s="2"/>
      <c r="CDC23" s="13"/>
      <c r="CDD23" s="2"/>
      <c r="CDG23" s="13"/>
      <c r="CDH23" s="2"/>
      <c r="CDK23" s="13"/>
      <c r="CDL23" s="2"/>
      <c r="CDO23" s="13"/>
      <c r="CDP23" s="2"/>
      <c r="CDS23" s="13"/>
      <c r="CDT23" s="2"/>
      <c r="CDW23" s="13"/>
      <c r="CDX23" s="2"/>
      <c r="CEA23" s="13"/>
      <c r="CEB23" s="2"/>
      <c r="CEE23" s="13"/>
      <c r="CEF23" s="2"/>
      <c r="CEI23" s="13"/>
      <c r="CEJ23" s="2"/>
      <c r="CEM23" s="13"/>
      <c r="CEN23" s="2"/>
      <c r="CEQ23" s="13"/>
      <c r="CER23" s="2"/>
      <c r="CEU23" s="13"/>
      <c r="CEV23" s="2"/>
      <c r="CEY23" s="13"/>
      <c r="CEZ23" s="2"/>
      <c r="CFC23" s="13"/>
      <c r="CFD23" s="2"/>
      <c r="CFG23" s="13"/>
      <c r="CFH23" s="2"/>
      <c r="CFK23" s="13"/>
      <c r="CFL23" s="2"/>
      <c r="CFO23" s="13"/>
      <c r="CFP23" s="2"/>
      <c r="CFS23" s="13"/>
      <c r="CFT23" s="2"/>
      <c r="CFW23" s="13"/>
      <c r="CFX23" s="2"/>
      <c r="CGA23" s="13"/>
      <c r="CGB23" s="2"/>
      <c r="CGE23" s="13"/>
      <c r="CGF23" s="2"/>
      <c r="CGI23" s="13"/>
      <c r="CGJ23" s="2"/>
      <c r="CGM23" s="13"/>
      <c r="CGN23" s="2"/>
      <c r="CGQ23" s="13"/>
      <c r="CGR23" s="2"/>
      <c r="CGU23" s="13"/>
      <c r="CGV23" s="2"/>
      <c r="CGY23" s="13"/>
      <c r="CGZ23" s="2"/>
      <c r="CHC23" s="13"/>
      <c r="CHD23" s="2"/>
      <c r="CHG23" s="13"/>
      <c r="CHH23" s="2"/>
      <c r="CHK23" s="13"/>
      <c r="CHL23" s="2"/>
      <c r="CHO23" s="13"/>
      <c r="CHP23" s="2"/>
      <c r="CHS23" s="13"/>
      <c r="CHT23" s="2"/>
      <c r="CHW23" s="13"/>
      <c r="CHX23" s="2"/>
      <c r="CIA23" s="13"/>
      <c r="CIB23" s="2"/>
      <c r="CIE23" s="13"/>
      <c r="CIF23" s="2"/>
      <c r="CII23" s="13"/>
      <c r="CIJ23" s="2"/>
      <c r="CIM23" s="13"/>
      <c r="CIN23" s="2"/>
      <c r="CIQ23" s="13"/>
      <c r="CIR23" s="2"/>
      <c r="CIU23" s="13"/>
      <c r="CIV23" s="2"/>
      <c r="CIY23" s="13"/>
      <c r="CIZ23" s="2"/>
      <c r="CJC23" s="13"/>
      <c r="CJD23" s="2"/>
      <c r="CJG23" s="13"/>
      <c r="CJH23" s="2"/>
      <c r="CJK23" s="13"/>
      <c r="CJL23" s="2"/>
      <c r="CJO23" s="13"/>
      <c r="CJP23" s="2"/>
      <c r="CJS23" s="13"/>
      <c r="CJT23" s="2"/>
      <c r="CJW23" s="13"/>
      <c r="CJX23" s="2"/>
      <c r="CKA23" s="13"/>
      <c r="CKB23" s="2"/>
      <c r="CKE23" s="13"/>
      <c r="CKF23" s="2"/>
      <c r="CKI23" s="13"/>
      <c r="CKJ23" s="2"/>
      <c r="CKM23" s="13"/>
      <c r="CKN23" s="2"/>
      <c r="CKQ23" s="13"/>
      <c r="CKR23" s="2"/>
      <c r="CKU23" s="13"/>
      <c r="CKV23" s="2"/>
      <c r="CKY23" s="13"/>
      <c r="CKZ23" s="2"/>
      <c r="CLC23" s="13"/>
      <c r="CLD23" s="2"/>
      <c r="CLG23" s="13"/>
      <c r="CLH23" s="2"/>
      <c r="CLK23" s="13"/>
      <c r="CLL23" s="2"/>
      <c r="CLO23" s="13"/>
      <c r="CLP23" s="2"/>
      <c r="CLS23" s="13"/>
      <c r="CLT23" s="2"/>
      <c r="CLW23" s="13"/>
      <c r="CLX23" s="2"/>
      <c r="CMA23" s="13"/>
      <c r="CMB23" s="2"/>
      <c r="CME23" s="13"/>
      <c r="CMF23" s="2"/>
      <c r="CMI23" s="13"/>
      <c r="CMJ23" s="2"/>
      <c r="CMM23" s="13"/>
      <c r="CMN23" s="2"/>
      <c r="CMQ23" s="13"/>
      <c r="CMR23" s="2"/>
      <c r="CMU23" s="13"/>
      <c r="CMV23" s="2"/>
      <c r="CMY23" s="13"/>
      <c r="CMZ23" s="2"/>
      <c r="CNC23" s="13"/>
      <c r="CND23" s="2"/>
      <c r="CNG23" s="13"/>
      <c r="CNH23" s="2"/>
      <c r="CNK23" s="13"/>
      <c r="CNL23" s="2"/>
      <c r="CNO23" s="13"/>
      <c r="CNP23" s="2"/>
      <c r="CNS23" s="13"/>
      <c r="CNT23" s="2"/>
      <c r="CNW23" s="13"/>
      <c r="CNX23" s="2"/>
      <c r="COA23" s="13"/>
      <c r="COB23" s="2"/>
      <c r="COE23" s="13"/>
      <c r="COF23" s="2"/>
      <c r="COI23" s="13"/>
      <c r="COJ23" s="2"/>
      <c r="COM23" s="13"/>
      <c r="CON23" s="2"/>
      <c r="COQ23" s="13"/>
      <c r="COR23" s="2"/>
      <c r="COU23" s="13"/>
      <c r="COV23" s="2"/>
      <c r="COY23" s="13"/>
      <c r="COZ23" s="2"/>
      <c r="CPC23" s="13"/>
      <c r="CPD23" s="2"/>
      <c r="CPG23" s="13"/>
      <c r="CPH23" s="2"/>
      <c r="CPK23" s="13"/>
      <c r="CPL23" s="2"/>
      <c r="CPO23" s="13"/>
      <c r="CPP23" s="2"/>
      <c r="CPS23" s="13"/>
      <c r="CPT23" s="2"/>
      <c r="CPW23" s="13"/>
      <c r="CPX23" s="2"/>
      <c r="CQA23" s="13"/>
      <c r="CQB23" s="2"/>
      <c r="CQE23" s="13"/>
      <c r="CQF23" s="2"/>
      <c r="CQI23" s="13"/>
      <c r="CQJ23" s="2"/>
      <c r="CQM23" s="13"/>
      <c r="CQN23" s="2"/>
      <c r="CQQ23" s="13"/>
      <c r="CQR23" s="2"/>
      <c r="CQU23" s="13"/>
      <c r="CQV23" s="2"/>
      <c r="CQY23" s="13"/>
      <c r="CQZ23" s="2"/>
      <c r="CRC23" s="13"/>
      <c r="CRD23" s="2"/>
      <c r="CRG23" s="13"/>
      <c r="CRH23" s="2"/>
      <c r="CRK23" s="13"/>
      <c r="CRL23" s="2"/>
      <c r="CRO23" s="13"/>
      <c r="CRP23" s="2"/>
      <c r="CRS23" s="13"/>
      <c r="CRT23" s="2"/>
      <c r="CRW23" s="13"/>
      <c r="CRX23" s="2"/>
      <c r="CSA23" s="13"/>
      <c r="CSB23" s="2"/>
      <c r="CSE23" s="13"/>
      <c r="CSF23" s="2"/>
      <c r="CSI23" s="13"/>
      <c r="CSJ23" s="2"/>
      <c r="CSM23" s="13"/>
      <c r="CSN23" s="2"/>
      <c r="CSQ23" s="13"/>
      <c r="CSR23" s="2"/>
      <c r="CSU23" s="13"/>
      <c r="CSV23" s="2"/>
      <c r="CSY23" s="13"/>
      <c r="CSZ23" s="2"/>
      <c r="CTC23" s="13"/>
      <c r="CTD23" s="2"/>
      <c r="CTG23" s="13"/>
      <c r="CTH23" s="2"/>
      <c r="CTK23" s="13"/>
      <c r="CTL23" s="2"/>
      <c r="CTO23" s="13"/>
      <c r="CTP23" s="2"/>
      <c r="CTS23" s="13"/>
      <c r="CTT23" s="2"/>
      <c r="CTW23" s="13"/>
      <c r="CTX23" s="2"/>
      <c r="CUA23" s="13"/>
      <c r="CUB23" s="2"/>
      <c r="CUE23" s="13"/>
      <c r="CUF23" s="2"/>
      <c r="CUI23" s="13"/>
      <c r="CUJ23" s="2"/>
      <c r="CUM23" s="13"/>
      <c r="CUN23" s="2"/>
      <c r="CUQ23" s="13"/>
      <c r="CUR23" s="2"/>
      <c r="CUU23" s="13"/>
      <c r="CUV23" s="2"/>
      <c r="CUY23" s="13"/>
      <c r="CUZ23" s="2"/>
      <c r="CVC23" s="13"/>
      <c r="CVD23" s="2"/>
      <c r="CVG23" s="13"/>
      <c r="CVH23" s="2"/>
      <c r="CVK23" s="13"/>
      <c r="CVL23" s="2"/>
      <c r="CVO23" s="13"/>
      <c r="CVP23" s="2"/>
      <c r="CVS23" s="13"/>
      <c r="CVT23" s="2"/>
      <c r="CVW23" s="13"/>
      <c r="CVX23" s="2"/>
      <c r="CWA23" s="13"/>
      <c r="CWB23" s="2"/>
      <c r="CWE23" s="13"/>
      <c r="CWF23" s="2"/>
      <c r="CWI23" s="13"/>
      <c r="CWJ23" s="2"/>
      <c r="CWM23" s="13"/>
      <c r="CWN23" s="2"/>
      <c r="CWQ23" s="13"/>
      <c r="CWR23" s="2"/>
      <c r="CWU23" s="13"/>
      <c r="CWV23" s="2"/>
      <c r="CWY23" s="13"/>
      <c r="CWZ23" s="2"/>
      <c r="CXC23" s="13"/>
      <c r="CXD23" s="2"/>
      <c r="CXG23" s="13"/>
      <c r="CXH23" s="2"/>
      <c r="CXK23" s="13"/>
      <c r="CXL23" s="2"/>
      <c r="CXO23" s="13"/>
      <c r="CXP23" s="2"/>
      <c r="CXS23" s="13"/>
      <c r="CXT23" s="2"/>
      <c r="CXW23" s="13"/>
      <c r="CXX23" s="2"/>
      <c r="CYA23" s="13"/>
      <c r="CYB23" s="2"/>
      <c r="CYE23" s="13"/>
      <c r="CYF23" s="2"/>
      <c r="CYI23" s="13"/>
      <c r="CYJ23" s="2"/>
      <c r="CYM23" s="13"/>
      <c r="CYN23" s="2"/>
      <c r="CYQ23" s="13"/>
      <c r="CYR23" s="2"/>
      <c r="CYU23" s="13"/>
      <c r="CYV23" s="2"/>
      <c r="CYY23" s="13"/>
      <c r="CYZ23" s="2"/>
      <c r="CZC23" s="13"/>
      <c r="CZD23" s="2"/>
      <c r="CZG23" s="13"/>
      <c r="CZH23" s="2"/>
      <c r="CZK23" s="13"/>
      <c r="CZL23" s="2"/>
      <c r="CZO23" s="13"/>
      <c r="CZP23" s="2"/>
      <c r="CZS23" s="13"/>
      <c r="CZT23" s="2"/>
      <c r="CZW23" s="13"/>
      <c r="CZX23" s="2"/>
      <c r="DAA23" s="13"/>
      <c r="DAB23" s="2"/>
      <c r="DAE23" s="13"/>
      <c r="DAF23" s="2"/>
      <c r="DAI23" s="13"/>
      <c r="DAJ23" s="2"/>
      <c r="DAM23" s="13"/>
      <c r="DAN23" s="2"/>
      <c r="DAQ23" s="13"/>
      <c r="DAR23" s="2"/>
      <c r="DAU23" s="13"/>
      <c r="DAV23" s="2"/>
      <c r="DAY23" s="13"/>
      <c r="DAZ23" s="2"/>
      <c r="DBC23" s="13"/>
      <c r="DBD23" s="2"/>
      <c r="DBG23" s="13"/>
      <c r="DBH23" s="2"/>
      <c r="DBK23" s="13"/>
      <c r="DBL23" s="2"/>
      <c r="DBO23" s="13"/>
      <c r="DBP23" s="2"/>
      <c r="DBS23" s="13"/>
      <c r="DBT23" s="2"/>
      <c r="DBW23" s="13"/>
      <c r="DBX23" s="2"/>
      <c r="DCA23" s="13"/>
      <c r="DCB23" s="2"/>
      <c r="DCE23" s="13"/>
      <c r="DCF23" s="2"/>
      <c r="DCI23" s="13"/>
      <c r="DCJ23" s="2"/>
      <c r="DCM23" s="13"/>
      <c r="DCN23" s="2"/>
      <c r="DCQ23" s="13"/>
      <c r="DCR23" s="2"/>
      <c r="DCU23" s="13"/>
      <c r="DCV23" s="2"/>
      <c r="DCY23" s="13"/>
      <c r="DCZ23" s="2"/>
      <c r="DDC23" s="13"/>
      <c r="DDD23" s="2"/>
      <c r="DDG23" s="13"/>
      <c r="DDH23" s="2"/>
      <c r="DDK23" s="13"/>
      <c r="DDL23" s="2"/>
      <c r="DDO23" s="13"/>
      <c r="DDP23" s="2"/>
      <c r="DDS23" s="13"/>
      <c r="DDT23" s="2"/>
      <c r="DDW23" s="13"/>
      <c r="DDX23" s="2"/>
      <c r="DEA23" s="13"/>
      <c r="DEB23" s="2"/>
      <c r="DEE23" s="13"/>
      <c r="DEF23" s="2"/>
      <c r="DEI23" s="13"/>
      <c r="DEJ23" s="2"/>
      <c r="DEM23" s="13"/>
      <c r="DEN23" s="2"/>
      <c r="DEQ23" s="13"/>
      <c r="DER23" s="2"/>
      <c r="DEU23" s="13"/>
      <c r="DEV23" s="2"/>
      <c r="DEY23" s="13"/>
      <c r="DEZ23" s="2"/>
      <c r="DFC23" s="13"/>
      <c r="DFD23" s="2"/>
      <c r="DFG23" s="13"/>
      <c r="DFH23" s="2"/>
      <c r="DFK23" s="13"/>
      <c r="DFL23" s="2"/>
      <c r="DFO23" s="13"/>
      <c r="DFP23" s="2"/>
      <c r="DFS23" s="13"/>
      <c r="DFT23" s="2"/>
      <c r="DFW23" s="13"/>
      <c r="DFX23" s="2"/>
      <c r="DGA23" s="13"/>
      <c r="DGB23" s="2"/>
      <c r="DGE23" s="13"/>
      <c r="DGF23" s="2"/>
      <c r="DGI23" s="13"/>
      <c r="DGJ23" s="2"/>
      <c r="DGM23" s="13"/>
      <c r="DGN23" s="2"/>
      <c r="DGQ23" s="13"/>
      <c r="DGR23" s="2"/>
      <c r="DGU23" s="13"/>
      <c r="DGV23" s="2"/>
      <c r="DGY23" s="13"/>
      <c r="DGZ23" s="2"/>
      <c r="DHC23" s="13"/>
      <c r="DHD23" s="2"/>
      <c r="DHG23" s="13"/>
      <c r="DHH23" s="2"/>
      <c r="DHK23" s="13"/>
      <c r="DHL23" s="2"/>
      <c r="DHO23" s="13"/>
      <c r="DHP23" s="2"/>
      <c r="DHS23" s="13"/>
      <c r="DHT23" s="2"/>
      <c r="DHW23" s="13"/>
      <c r="DHX23" s="2"/>
      <c r="DIA23" s="13"/>
      <c r="DIB23" s="2"/>
      <c r="DIE23" s="13"/>
      <c r="DIF23" s="2"/>
      <c r="DII23" s="13"/>
      <c r="DIJ23" s="2"/>
      <c r="DIM23" s="13"/>
      <c r="DIN23" s="2"/>
      <c r="DIQ23" s="13"/>
      <c r="DIR23" s="2"/>
      <c r="DIU23" s="13"/>
      <c r="DIV23" s="2"/>
      <c r="DIY23" s="13"/>
      <c r="DIZ23" s="2"/>
      <c r="DJC23" s="13"/>
      <c r="DJD23" s="2"/>
      <c r="DJG23" s="13"/>
      <c r="DJH23" s="2"/>
      <c r="DJK23" s="13"/>
      <c r="DJL23" s="2"/>
      <c r="DJO23" s="13"/>
      <c r="DJP23" s="2"/>
      <c r="DJS23" s="13"/>
      <c r="DJT23" s="2"/>
      <c r="DJW23" s="13"/>
      <c r="DJX23" s="2"/>
      <c r="DKA23" s="13"/>
      <c r="DKB23" s="2"/>
      <c r="DKE23" s="13"/>
      <c r="DKF23" s="2"/>
      <c r="DKI23" s="13"/>
      <c r="DKJ23" s="2"/>
      <c r="DKM23" s="13"/>
      <c r="DKN23" s="2"/>
      <c r="DKQ23" s="13"/>
      <c r="DKR23" s="2"/>
      <c r="DKU23" s="13"/>
      <c r="DKV23" s="2"/>
      <c r="DKY23" s="13"/>
      <c r="DKZ23" s="2"/>
      <c r="DLC23" s="13"/>
      <c r="DLD23" s="2"/>
      <c r="DLG23" s="13"/>
      <c r="DLH23" s="2"/>
      <c r="DLK23" s="13"/>
      <c r="DLL23" s="2"/>
      <c r="DLO23" s="13"/>
      <c r="DLP23" s="2"/>
      <c r="DLS23" s="13"/>
      <c r="DLT23" s="2"/>
      <c r="DLW23" s="13"/>
      <c r="DLX23" s="2"/>
      <c r="DMA23" s="13"/>
      <c r="DMB23" s="2"/>
      <c r="DME23" s="13"/>
      <c r="DMF23" s="2"/>
      <c r="DMI23" s="13"/>
      <c r="DMJ23" s="2"/>
      <c r="DMM23" s="13"/>
      <c r="DMN23" s="2"/>
      <c r="DMQ23" s="13"/>
      <c r="DMR23" s="2"/>
      <c r="DMU23" s="13"/>
      <c r="DMV23" s="2"/>
      <c r="DMY23" s="13"/>
      <c r="DMZ23" s="2"/>
      <c r="DNC23" s="13"/>
      <c r="DND23" s="2"/>
      <c r="DNG23" s="13"/>
      <c r="DNH23" s="2"/>
      <c r="DNK23" s="13"/>
      <c r="DNL23" s="2"/>
      <c r="DNO23" s="13"/>
      <c r="DNP23" s="2"/>
      <c r="DNS23" s="13"/>
      <c r="DNT23" s="2"/>
      <c r="DNW23" s="13"/>
      <c r="DNX23" s="2"/>
      <c r="DOA23" s="13"/>
      <c r="DOB23" s="2"/>
      <c r="DOE23" s="13"/>
      <c r="DOF23" s="2"/>
      <c r="DOI23" s="13"/>
      <c r="DOJ23" s="2"/>
      <c r="DOM23" s="13"/>
      <c r="DON23" s="2"/>
      <c r="DOQ23" s="13"/>
      <c r="DOR23" s="2"/>
      <c r="DOU23" s="13"/>
      <c r="DOV23" s="2"/>
      <c r="DOY23" s="13"/>
      <c r="DOZ23" s="2"/>
      <c r="DPC23" s="13"/>
      <c r="DPD23" s="2"/>
      <c r="DPG23" s="13"/>
      <c r="DPH23" s="2"/>
      <c r="DPK23" s="13"/>
      <c r="DPL23" s="2"/>
      <c r="DPO23" s="13"/>
      <c r="DPP23" s="2"/>
      <c r="DPS23" s="13"/>
      <c r="DPT23" s="2"/>
      <c r="DPW23" s="13"/>
      <c r="DPX23" s="2"/>
      <c r="DQA23" s="13"/>
      <c r="DQB23" s="2"/>
      <c r="DQE23" s="13"/>
      <c r="DQF23" s="2"/>
      <c r="DQI23" s="13"/>
      <c r="DQJ23" s="2"/>
      <c r="DQM23" s="13"/>
      <c r="DQN23" s="2"/>
      <c r="DQQ23" s="13"/>
      <c r="DQR23" s="2"/>
      <c r="DQU23" s="13"/>
      <c r="DQV23" s="2"/>
      <c r="DQY23" s="13"/>
      <c r="DQZ23" s="2"/>
      <c r="DRC23" s="13"/>
      <c r="DRD23" s="2"/>
      <c r="DRG23" s="13"/>
      <c r="DRH23" s="2"/>
      <c r="DRK23" s="13"/>
      <c r="DRL23" s="2"/>
      <c r="DRO23" s="13"/>
      <c r="DRP23" s="2"/>
      <c r="DRS23" s="13"/>
      <c r="DRT23" s="2"/>
      <c r="DRW23" s="13"/>
      <c r="DRX23" s="2"/>
      <c r="DSA23" s="13"/>
      <c r="DSB23" s="2"/>
      <c r="DSE23" s="13"/>
      <c r="DSF23" s="2"/>
      <c r="DSI23" s="13"/>
      <c r="DSJ23" s="2"/>
      <c r="DSM23" s="13"/>
      <c r="DSN23" s="2"/>
      <c r="DSQ23" s="13"/>
      <c r="DSR23" s="2"/>
      <c r="DSU23" s="13"/>
      <c r="DSV23" s="2"/>
      <c r="DSY23" s="13"/>
      <c r="DSZ23" s="2"/>
      <c r="DTC23" s="13"/>
      <c r="DTD23" s="2"/>
      <c r="DTG23" s="13"/>
      <c r="DTH23" s="2"/>
      <c r="DTK23" s="13"/>
      <c r="DTL23" s="2"/>
      <c r="DTO23" s="13"/>
      <c r="DTP23" s="2"/>
      <c r="DTS23" s="13"/>
      <c r="DTT23" s="2"/>
      <c r="DTW23" s="13"/>
      <c r="DTX23" s="2"/>
      <c r="DUA23" s="13"/>
      <c r="DUB23" s="2"/>
      <c r="DUE23" s="13"/>
      <c r="DUF23" s="2"/>
      <c r="DUI23" s="13"/>
      <c r="DUJ23" s="2"/>
      <c r="DUM23" s="13"/>
      <c r="DUN23" s="2"/>
      <c r="DUQ23" s="13"/>
      <c r="DUR23" s="2"/>
      <c r="DUU23" s="13"/>
      <c r="DUV23" s="2"/>
      <c r="DUY23" s="13"/>
      <c r="DUZ23" s="2"/>
      <c r="DVC23" s="13"/>
      <c r="DVD23" s="2"/>
      <c r="DVG23" s="13"/>
      <c r="DVH23" s="2"/>
      <c r="DVK23" s="13"/>
      <c r="DVL23" s="2"/>
      <c r="DVO23" s="13"/>
      <c r="DVP23" s="2"/>
      <c r="DVS23" s="13"/>
      <c r="DVT23" s="2"/>
      <c r="DVW23" s="13"/>
      <c r="DVX23" s="2"/>
      <c r="DWA23" s="13"/>
      <c r="DWB23" s="2"/>
      <c r="DWE23" s="13"/>
      <c r="DWF23" s="2"/>
      <c r="DWI23" s="13"/>
      <c r="DWJ23" s="2"/>
      <c r="DWM23" s="13"/>
      <c r="DWN23" s="2"/>
      <c r="DWQ23" s="13"/>
      <c r="DWR23" s="2"/>
      <c r="DWU23" s="13"/>
      <c r="DWV23" s="2"/>
      <c r="DWY23" s="13"/>
      <c r="DWZ23" s="2"/>
      <c r="DXC23" s="13"/>
      <c r="DXD23" s="2"/>
      <c r="DXG23" s="13"/>
      <c r="DXH23" s="2"/>
      <c r="DXK23" s="13"/>
      <c r="DXL23" s="2"/>
      <c r="DXO23" s="13"/>
      <c r="DXP23" s="2"/>
      <c r="DXS23" s="13"/>
      <c r="DXT23" s="2"/>
      <c r="DXW23" s="13"/>
      <c r="DXX23" s="2"/>
      <c r="DYA23" s="13"/>
      <c r="DYB23" s="2"/>
      <c r="DYE23" s="13"/>
      <c r="DYF23" s="2"/>
      <c r="DYI23" s="13"/>
      <c r="DYJ23" s="2"/>
      <c r="DYM23" s="13"/>
      <c r="DYN23" s="2"/>
      <c r="DYQ23" s="13"/>
      <c r="DYR23" s="2"/>
      <c r="DYU23" s="13"/>
      <c r="DYV23" s="2"/>
      <c r="DYY23" s="13"/>
      <c r="DYZ23" s="2"/>
      <c r="DZC23" s="13"/>
      <c r="DZD23" s="2"/>
      <c r="DZG23" s="13"/>
      <c r="DZH23" s="2"/>
      <c r="DZK23" s="13"/>
      <c r="DZL23" s="2"/>
      <c r="DZO23" s="13"/>
      <c r="DZP23" s="2"/>
      <c r="DZS23" s="13"/>
      <c r="DZT23" s="2"/>
      <c r="DZW23" s="13"/>
      <c r="DZX23" s="2"/>
      <c r="EAA23" s="13"/>
      <c r="EAB23" s="2"/>
      <c r="EAE23" s="13"/>
      <c r="EAF23" s="2"/>
      <c r="EAI23" s="13"/>
      <c r="EAJ23" s="2"/>
      <c r="EAM23" s="13"/>
      <c r="EAN23" s="2"/>
      <c r="EAQ23" s="13"/>
      <c r="EAR23" s="2"/>
      <c r="EAU23" s="13"/>
      <c r="EAV23" s="2"/>
      <c r="EAY23" s="13"/>
      <c r="EAZ23" s="2"/>
      <c r="EBC23" s="13"/>
      <c r="EBD23" s="2"/>
      <c r="EBG23" s="13"/>
      <c r="EBH23" s="2"/>
      <c r="EBK23" s="13"/>
      <c r="EBL23" s="2"/>
      <c r="EBO23" s="13"/>
      <c r="EBP23" s="2"/>
      <c r="EBS23" s="13"/>
      <c r="EBT23" s="2"/>
      <c r="EBW23" s="13"/>
      <c r="EBX23" s="2"/>
      <c r="ECA23" s="13"/>
      <c r="ECB23" s="2"/>
      <c r="ECE23" s="13"/>
      <c r="ECF23" s="2"/>
      <c r="ECI23" s="13"/>
      <c r="ECJ23" s="2"/>
      <c r="ECM23" s="13"/>
      <c r="ECN23" s="2"/>
      <c r="ECQ23" s="13"/>
      <c r="ECR23" s="2"/>
      <c r="ECU23" s="13"/>
      <c r="ECV23" s="2"/>
      <c r="ECY23" s="13"/>
      <c r="ECZ23" s="2"/>
      <c r="EDC23" s="13"/>
      <c r="EDD23" s="2"/>
      <c r="EDG23" s="13"/>
      <c r="EDH23" s="2"/>
      <c r="EDK23" s="13"/>
      <c r="EDL23" s="2"/>
      <c r="EDO23" s="13"/>
      <c r="EDP23" s="2"/>
      <c r="EDS23" s="13"/>
      <c r="EDT23" s="2"/>
      <c r="EDW23" s="13"/>
      <c r="EDX23" s="2"/>
      <c r="EEA23" s="13"/>
      <c r="EEB23" s="2"/>
      <c r="EEE23" s="13"/>
      <c r="EEF23" s="2"/>
      <c r="EEI23" s="13"/>
      <c r="EEJ23" s="2"/>
      <c r="EEM23" s="13"/>
      <c r="EEN23" s="2"/>
      <c r="EEQ23" s="13"/>
      <c r="EER23" s="2"/>
      <c r="EEU23" s="13"/>
      <c r="EEV23" s="2"/>
      <c r="EEY23" s="13"/>
      <c r="EEZ23" s="2"/>
      <c r="EFC23" s="13"/>
      <c r="EFD23" s="2"/>
      <c r="EFG23" s="13"/>
      <c r="EFH23" s="2"/>
      <c r="EFK23" s="13"/>
      <c r="EFL23" s="2"/>
      <c r="EFO23" s="13"/>
      <c r="EFP23" s="2"/>
      <c r="EFS23" s="13"/>
      <c r="EFT23" s="2"/>
      <c r="EFW23" s="13"/>
      <c r="EFX23" s="2"/>
      <c r="EGA23" s="13"/>
      <c r="EGB23" s="2"/>
      <c r="EGE23" s="13"/>
      <c r="EGF23" s="2"/>
      <c r="EGI23" s="13"/>
      <c r="EGJ23" s="2"/>
      <c r="EGM23" s="13"/>
      <c r="EGN23" s="2"/>
      <c r="EGQ23" s="13"/>
      <c r="EGR23" s="2"/>
      <c r="EGU23" s="13"/>
      <c r="EGV23" s="2"/>
      <c r="EGY23" s="13"/>
      <c r="EGZ23" s="2"/>
      <c r="EHC23" s="13"/>
      <c r="EHD23" s="2"/>
      <c r="EHG23" s="13"/>
      <c r="EHH23" s="2"/>
      <c r="EHK23" s="13"/>
      <c r="EHL23" s="2"/>
      <c r="EHO23" s="13"/>
      <c r="EHP23" s="2"/>
      <c r="EHS23" s="13"/>
      <c r="EHT23" s="2"/>
      <c r="EHW23" s="13"/>
      <c r="EHX23" s="2"/>
      <c r="EIA23" s="13"/>
      <c r="EIB23" s="2"/>
      <c r="EIE23" s="13"/>
      <c r="EIF23" s="2"/>
      <c r="EII23" s="13"/>
      <c r="EIJ23" s="2"/>
      <c r="EIM23" s="13"/>
      <c r="EIN23" s="2"/>
      <c r="EIQ23" s="13"/>
      <c r="EIR23" s="2"/>
      <c r="EIU23" s="13"/>
      <c r="EIV23" s="2"/>
      <c r="EIY23" s="13"/>
      <c r="EIZ23" s="2"/>
      <c r="EJC23" s="13"/>
      <c r="EJD23" s="2"/>
      <c r="EJG23" s="13"/>
      <c r="EJH23" s="2"/>
      <c r="EJK23" s="13"/>
      <c r="EJL23" s="2"/>
      <c r="EJO23" s="13"/>
      <c r="EJP23" s="2"/>
      <c r="EJS23" s="13"/>
      <c r="EJT23" s="2"/>
      <c r="EJW23" s="13"/>
      <c r="EJX23" s="2"/>
      <c r="EKA23" s="13"/>
      <c r="EKB23" s="2"/>
      <c r="EKE23" s="13"/>
      <c r="EKF23" s="2"/>
      <c r="EKI23" s="13"/>
      <c r="EKJ23" s="2"/>
      <c r="EKM23" s="13"/>
      <c r="EKN23" s="2"/>
      <c r="EKQ23" s="13"/>
      <c r="EKR23" s="2"/>
      <c r="EKU23" s="13"/>
      <c r="EKV23" s="2"/>
      <c r="EKY23" s="13"/>
      <c r="EKZ23" s="2"/>
      <c r="ELC23" s="13"/>
      <c r="ELD23" s="2"/>
      <c r="ELG23" s="13"/>
      <c r="ELH23" s="2"/>
      <c r="ELK23" s="13"/>
      <c r="ELL23" s="2"/>
      <c r="ELO23" s="13"/>
      <c r="ELP23" s="2"/>
      <c r="ELS23" s="13"/>
      <c r="ELT23" s="2"/>
      <c r="ELW23" s="13"/>
      <c r="ELX23" s="2"/>
      <c r="EMA23" s="13"/>
      <c r="EMB23" s="2"/>
      <c r="EME23" s="13"/>
      <c r="EMF23" s="2"/>
      <c r="EMI23" s="13"/>
      <c r="EMJ23" s="2"/>
      <c r="EMM23" s="13"/>
      <c r="EMN23" s="2"/>
      <c r="EMQ23" s="13"/>
      <c r="EMR23" s="2"/>
      <c r="EMU23" s="13"/>
      <c r="EMV23" s="2"/>
      <c r="EMY23" s="13"/>
      <c r="EMZ23" s="2"/>
      <c r="ENC23" s="13"/>
      <c r="END23" s="2"/>
      <c r="ENG23" s="13"/>
      <c r="ENH23" s="2"/>
      <c r="ENK23" s="13"/>
      <c r="ENL23" s="2"/>
      <c r="ENO23" s="13"/>
      <c r="ENP23" s="2"/>
      <c r="ENS23" s="13"/>
      <c r="ENT23" s="2"/>
      <c r="ENW23" s="13"/>
      <c r="ENX23" s="2"/>
      <c r="EOA23" s="13"/>
      <c r="EOB23" s="2"/>
      <c r="EOE23" s="13"/>
      <c r="EOF23" s="2"/>
      <c r="EOI23" s="13"/>
      <c r="EOJ23" s="2"/>
      <c r="EOM23" s="13"/>
      <c r="EON23" s="2"/>
      <c r="EOQ23" s="13"/>
      <c r="EOR23" s="2"/>
      <c r="EOU23" s="13"/>
      <c r="EOV23" s="2"/>
      <c r="EOY23" s="13"/>
      <c r="EOZ23" s="2"/>
      <c r="EPC23" s="13"/>
      <c r="EPD23" s="2"/>
      <c r="EPG23" s="13"/>
      <c r="EPH23" s="2"/>
      <c r="EPK23" s="13"/>
      <c r="EPL23" s="2"/>
      <c r="EPO23" s="13"/>
      <c r="EPP23" s="2"/>
      <c r="EPS23" s="13"/>
      <c r="EPT23" s="2"/>
      <c r="EPW23" s="13"/>
      <c r="EPX23" s="2"/>
      <c r="EQA23" s="13"/>
      <c r="EQB23" s="2"/>
      <c r="EQE23" s="13"/>
      <c r="EQF23" s="2"/>
      <c r="EQI23" s="13"/>
      <c r="EQJ23" s="2"/>
      <c r="EQM23" s="13"/>
      <c r="EQN23" s="2"/>
      <c r="EQQ23" s="13"/>
      <c r="EQR23" s="2"/>
      <c r="EQU23" s="13"/>
      <c r="EQV23" s="2"/>
      <c r="EQY23" s="13"/>
      <c r="EQZ23" s="2"/>
      <c r="ERC23" s="13"/>
      <c r="ERD23" s="2"/>
      <c r="ERG23" s="13"/>
      <c r="ERH23" s="2"/>
      <c r="ERK23" s="13"/>
      <c r="ERL23" s="2"/>
      <c r="ERO23" s="13"/>
      <c r="ERP23" s="2"/>
      <c r="ERS23" s="13"/>
      <c r="ERT23" s="2"/>
      <c r="ERW23" s="13"/>
      <c r="ERX23" s="2"/>
      <c r="ESA23" s="13"/>
      <c r="ESB23" s="2"/>
      <c r="ESE23" s="13"/>
      <c r="ESF23" s="2"/>
      <c r="ESI23" s="13"/>
      <c r="ESJ23" s="2"/>
      <c r="ESM23" s="13"/>
      <c r="ESN23" s="2"/>
      <c r="ESQ23" s="13"/>
      <c r="ESR23" s="2"/>
      <c r="ESU23" s="13"/>
      <c r="ESV23" s="2"/>
      <c r="ESY23" s="13"/>
      <c r="ESZ23" s="2"/>
      <c r="ETC23" s="13"/>
      <c r="ETD23" s="2"/>
      <c r="ETG23" s="13"/>
      <c r="ETH23" s="2"/>
      <c r="ETK23" s="13"/>
      <c r="ETL23" s="2"/>
      <c r="ETO23" s="13"/>
      <c r="ETP23" s="2"/>
      <c r="ETS23" s="13"/>
      <c r="ETT23" s="2"/>
      <c r="ETW23" s="13"/>
      <c r="ETX23" s="2"/>
      <c r="EUA23" s="13"/>
      <c r="EUB23" s="2"/>
      <c r="EUE23" s="13"/>
      <c r="EUF23" s="2"/>
      <c r="EUI23" s="13"/>
      <c r="EUJ23" s="2"/>
      <c r="EUM23" s="13"/>
      <c r="EUN23" s="2"/>
      <c r="EUQ23" s="13"/>
      <c r="EUR23" s="2"/>
      <c r="EUU23" s="13"/>
      <c r="EUV23" s="2"/>
      <c r="EUY23" s="13"/>
      <c r="EUZ23" s="2"/>
      <c r="EVC23" s="13"/>
      <c r="EVD23" s="2"/>
      <c r="EVG23" s="13"/>
      <c r="EVH23" s="2"/>
      <c r="EVK23" s="13"/>
      <c r="EVL23" s="2"/>
      <c r="EVO23" s="13"/>
      <c r="EVP23" s="2"/>
      <c r="EVS23" s="13"/>
      <c r="EVT23" s="2"/>
      <c r="EVW23" s="13"/>
      <c r="EVX23" s="2"/>
      <c r="EWA23" s="13"/>
      <c r="EWB23" s="2"/>
      <c r="EWE23" s="13"/>
      <c r="EWF23" s="2"/>
      <c r="EWI23" s="13"/>
      <c r="EWJ23" s="2"/>
      <c r="EWM23" s="13"/>
      <c r="EWN23" s="2"/>
      <c r="EWQ23" s="13"/>
      <c r="EWR23" s="2"/>
      <c r="EWU23" s="13"/>
      <c r="EWV23" s="2"/>
      <c r="EWY23" s="13"/>
      <c r="EWZ23" s="2"/>
      <c r="EXC23" s="13"/>
      <c r="EXD23" s="2"/>
      <c r="EXG23" s="13"/>
      <c r="EXH23" s="2"/>
      <c r="EXK23" s="13"/>
      <c r="EXL23" s="2"/>
      <c r="EXO23" s="13"/>
      <c r="EXP23" s="2"/>
      <c r="EXS23" s="13"/>
      <c r="EXT23" s="2"/>
      <c r="EXW23" s="13"/>
      <c r="EXX23" s="2"/>
      <c r="EYA23" s="13"/>
      <c r="EYB23" s="2"/>
      <c r="EYE23" s="13"/>
      <c r="EYF23" s="2"/>
      <c r="EYI23" s="13"/>
      <c r="EYJ23" s="2"/>
      <c r="EYM23" s="13"/>
      <c r="EYN23" s="2"/>
      <c r="EYQ23" s="13"/>
      <c r="EYR23" s="2"/>
      <c r="EYU23" s="13"/>
      <c r="EYV23" s="2"/>
      <c r="EYY23" s="13"/>
      <c r="EYZ23" s="2"/>
      <c r="EZC23" s="13"/>
      <c r="EZD23" s="2"/>
      <c r="EZG23" s="13"/>
      <c r="EZH23" s="2"/>
      <c r="EZK23" s="13"/>
      <c r="EZL23" s="2"/>
      <c r="EZO23" s="13"/>
      <c r="EZP23" s="2"/>
      <c r="EZS23" s="13"/>
      <c r="EZT23" s="2"/>
      <c r="EZW23" s="13"/>
      <c r="EZX23" s="2"/>
      <c r="FAA23" s="13"/>
      <c r="FAB23" s="2"/>
      <c r="FAE23" s="13"/>
      <c r="FAF23" s="2"/>
      <c r="FAI23" s="13"/>
      <c r="FAJ23" s="2"/>
      <c r="FAM23" s="13"/>
      <c r="FAN23" s="2"/>
      <c r="FAQ23" s="13"/>
      <c r="FAR23" s="2"/>
      <c r="FAU23" s="13"/>
      <c r="FAV23" s="2"/>
      <c r="FAY23" s="13"/>
      <c r="FAZ23" s="2"/>
      <c r="FBC23" s="13"/>
      <c r="FBD23" s="2"/>
      <c r="FBG23" s="13"/>
      <c r="FBH23" s="2"/>
      <c r="FBK23" s="13"/>
      <c r="FBL23" s="2"/>
      <c r="FBO23" s="13"/>
      <c r="FBP23" s="2"/>
      <c r="FBS23" s="13"/>
      <c r="FBT23" s="2"/>
      <c r="FBW23" s="13"/>
      <c r="FBX23" s="2"/>
      <c r="FCA23" s="13"/>
      <c r="FCB23" s="2"/>
      <c r="FCE23" s="13"/>
      <c r="FCF23" s="2"/>
      <c r="FCI23" s="13"/>
      <c r="FCJ23" s="2"/>
      <c r="FCM23" s="13"/>
      <c r="FCN23" s="2"/>
      <c r="FCQ23" s="13"/>
      <c r="FCR23" s="2"/>
      <c r="FCU23" s="13"/>
      <c r="FCV23" s="2"/>
      <c r="FCY23" s="13"/>
      <c r="FCZ23" s="2"/>
      <c r="FDC23" s="13"/>
      <c r="FDD23" s="2"/>
      <c r="FDG23" s="13"/>
      <c r="FDH23" s="2"/>
      <c r="FDK23" s="13"/>
      <c r="FDL23" s="2"/>
      <c r="FDO23" s="13"/>
      <c r="FDP23" s="2"/>
      <c r="FDS23" s="13"/>
      <c r="FDT23" s="2"/>
      <c r="FDW23" s="13"/>
      <c r="FDX23" s="2"/>
      <c r="FEA23" s="13"/>
      <c r="FEB23" s="2"/>
      <c r="FEE23" s="13"/>
      <c r="FEF23" s="2"/>
      <c r="FEI23" s="13"/>
      <c r="FEJ23" s="2"/>
      <c r="FEM23" s="13"/>
      <c r="FEN23" s="2"/>
      <c r="FEQ23" s="13"/>
      <c r="FER23" s="2"/>
      <c r="FEU23" s="13"/>
      <c r="FEV23" s="2"/>
      <c r="FEY23" s="13"/>
      <c r="FEZ23" s="2"/>
      <c r="FFC23" s="13"/>
      <c r="FFD23" s="2"/>
      <c r="FFG23" s="13"/>
      <c r="FFH23" s="2"/>
      <c r="FFK23" s="13"/>
      <c r="FFL23" s="2"/>
      <c r="FFO23" s="13"/>
      <c r="FFP23" s="2"/>
      <c r="FFS23" s="13"/>
      <c r="FFT23" s="2"/>
      <c r="FFW23" s="13"/>
      <c r="FFX23" s="2"/>
      <c r="FGA23" s="13"/>
      <c r="FGB23" s="2"/>
      <c r="FGE23" s="13"/>
      <c r="FGF23" s="2"/>
      <c r="FGI23" s="13"/>
      <c r="FGJ23" s="2"/>
      <c r="FGM23" s="13"/>
      <c r="FGN23" s="2"/>
      <c r="FGQ23" s="13"/>
      <c r="FGR23" s="2"/>
      <c r="FGU23" s="13"/>
      <c r="FGV23" s="2"/>
      <c r="FGY23" s="13"/>
      <c r="FGZ23" s="2"/>
      <c r="FHC23" s="13"/>
      <c r="FHD23" s="2"/>
      <c r="FHG23" s="13"/>
      <c r="FHH23" s="2"/>
      <c r="FHK23" s="13"/>
      <c r="FHL23" s="2"/>
      <c r="FHO23" s="13"/>
      <c r="FHP23" s="2"/>
      <c r="FHS23" s="13"/>
      <c r="FHT23" s="2"/>
      <c r="FHW23" s="13"/>
      <c r="FHX23" s="2"/>
      <c r="FIA23" s="13"/>
      <c r="FIB23" s="2"/>
      <c r="FIE23" s="13"/>
      <c r="FIF23" s="2"/>
      <c r="FII23" s="13"/>
      <c r="FIJ23" s="2"/>
      <c r="FIM23" s="13"/>
      <c r="FIN23" s="2"/>
      <c r="FIQ23" s="13"/>
      <c r="FIR23" s="2"/>
      <c r="FIU23" s="13"/>
      <c r="FIV23" s="2"/>
      <c r="FIY23" s="13"/>
      <c r="FIZ23" s="2"/>
      <c r="FJC23" s="13"/>
      <c r="FJD23" s="2"/>
      <c r="FJG23" s="13"/>
      <c r="FJH23" s="2"/>
      <c r="FJK23" s="13"/>
      <c r="FJL23" s="2"/>
      <c r="FJO23" s="13"/>
      <c r="FJP23" s="2"/>
      <c r="FJS23" s="13"/>
      <c r="FJT23" s="2"/>
      <c r="FJW23" s="13"/>
      <c r="FJX23" s="2"/>
      <c r="FKA23" s="13"/>
      <c r="FKB23" s="2"/>
      <c r="FKE23" s="13"/>
      <c r="FKF23" s="2"/>
      <c r="FKI23" s="13"/>
      <c r="FKJ23" s="2"/>
      <c r="FKM23" s="13"/>
      <c r="FKN23" s="2"/>
      <c r="FKQ23" s="13"/>
      <c r="FKR23" s="2"/>
      <c r="FKU23" s="13"/>
      <c r="FKV23" s="2"/>
      <c r="FKY23" s="13"/>
      <c r="FKZ23" s="2"/>
      <c r="FLC23" s="13"/>
      <c r="FLD23" s="2"/>
      <c r="FLG23" s="13"/>
      <c r="FLH23" s="2"/>
      <c r="FLK23" s="13"/>
      <c r="FLL23" s="2"/>
      <c r="FLO23" s="13"/>
      <c r="FLP23" s="2"/>
      <c r="FLS23" s="13"/>
      <c r="FLT23" s="2"/>
      <c r="FLW23" s="13"/>
      <c r="FLX23" s="2"/>
      <c r="FMA23" s="13"/>
      <c r="FMB23" s="2"/>
      <c r="FME23" s="13"/>
      <c r="FMF23" s="2"/>
      <c r="FMI23" s="13"/>
      <c r="FMJ23" s="2"/>
      <c r="FMM23" s="13"/>
      <c r="FMN23" s="2"/>
      <c r="FMQ23" s="13"/>
      <c r="FMR23" s="2"/>
      <c r="FMU23" s="13"/>
      <c r="FMV23" s="2"/>
      <c r="FMY23" s="13"/>
      <c r="FMZ23" s="2"/>
      <c r="FNC23" s="13"/>
      <c r="FND23" s="2"/>
      <c r="FNG23" s="13"/>
      <c r="FNH23" s="2"/>
      <c r="FNK23" s="13"/>
      <c r="FNL23" s="2"/>
      <c r="FNO23" s="13"/>
      <c r="FNP23" s="2"/>
      <c r="FNS23" s="13"/>
      <c r="FNT23" s="2"/>
      <c r="FNW23" s="13"/>
      <c r="FNX23" s="2"/>
      <c r="FOA23" s="13"/>
      <c r="FOB23" s="2"/>
      <c r="FOE23" s="13"/>
      <c r="FOF23" s="2"/>
      <c r="FOI23" s="13"/>
      <c r="FOJ23" s="2"/>
      <c r="FOM23" s="13"/>
      <c r="FON23" s="2"/>
      <c r="FOQ23" s="13"/>
      <c r="FOR23" s="2"/>
      <c r="FOU23" s="13"/>
      <c r="FOV23" s="2"/>
      <c r="FOY23" s="13"/>
      <c r="FOZ23" s="2"/>
      <c r="FPC23" s="13"/>
      <c r="FPD23" s="2"/>
      <c r="FPG23" s="13"/>
      <c r="FPH23" s="2"/>
      <c r="FPK23" s="13"/>
      <c r="FPL23" s="2"/>
      <c r="FPO23" s="13"/>
      <c r="FPP23" s="2"/>
      <c r="FPS23" s="13"/>
      <c r="FPT23" s="2"/>
      <c r="FPW23" s="13"/>
      <c r="FPX23" s="2"/>
      <c r="FQA23" s="13"/>
      <c r="FQB23" s="2"/>
      <c r="FQE23" s="13"/>
      <c r="FQF23" s="2"/>
      <c r="FQI23" s="13"/>
      <c r="FQJ23" s="2"/>
      <c r="FQM23" s="13"/>
      <c r="FQN23" s="2"/>
      <c r="FQQ23" s="13"/>
      <c r="FQR23" s="2"/>
      <c r="FQU23" s="13"/>
      <c r="FQV23" s="2"/>
      <c r="FQY23" s="13"/>
      <c r="FQZ23" s="2"/>
      <c r="FRC23" s="13"/>
      <c r="FRD23" s="2"/>
      <c r="FRG23" s="13"/>
      <c r="FRH23" s="2"/>
      <c r="FRK23" s="13"/>
      <c r="FRL23" s="2"/>
      <c r="FRO23" s="13"/>
      <c r="FRP23" s="2"/>
      <c r="FRS23" s="13"/>
      <c r="FRT23" s="2"/>
      <c r="FRW23" s="13"/>
      <c r="FRX23" s="2"/>
      <c r="FSA23" s="13"/>
      <c r="FSB23" s="2"/>
      <c r="FSE23" s="13"/>
      <c r="FSF23" s="2"/>
      <c r="FSI23" s="13"/>
      <c r="FSJ23" s="2"/>
      <c r="FSM23" s="13"/>
      <c r="FSN23" s="2"/>
      <c r="FSQ23" s="13"/>
      <c r="FSR23" s="2"/>
      <c r="FSU23" s="13"/>
      <c r="FSV23" s="2"/>
      <c r="FSY23" s="13"/>
      <c r="FSZ23" s="2"/>
      <c r="FTC23" s="13"/>
      <c r="FTD23" s="2"/>
      <c r="FTG23" s="13"/>
      <c r="FTH23" s="2"/>
      <c r="FTK23" s="13"/>
      <c r="FTL23" s="2"/>
      <c r="FTO23" s="13"/>
      <c r="FTP23" s="2"/>
      <c r="FTS23" s="13"/>
      <c r="FTT23" s="2"/>
      <c r="FTW23" s="13"/>
      <c r="FTX23" s="2"/>
      <c r="FUA23" s="13"/>
      <c r="FUB23" s="2"/>
      <c r="FUE23" s="13"/>
      <c r="FUF23" s="2"/>
      <c r="FUI23" s="13"/>
      <c r="FUJ23" s="2"/>
      <c r="FUM23" s="13"/>
      <c r="FUN23" s="2"/>
      <c r="FUQ23" s="13"/>
      <c r="FUR23" s="2"/>
      <c r="FUU23" s="13"/>
      <c r="FUV23" s="2"/>
      <c r="FUY23" s="13"/>
      <c r="FUZ23" s="2"/>
      <c r="FVC23" s="13"/>
      <c r="FVD23" s="2"/>
      <c r="FVG23" s="13"/>
      <c r="FVH23" s="2"/>
      <c r="FVK23" s="13"/>
      <c r="FVL23" s="2"/>
      <c r="FVO23" s="13"/>
      <c r="FVP23" s="2"/>
      <c r="FVS23" s="13"/>
      <c r="FVT23" s="2"/>
      <c r="FVW23" s="13"/>
      <c r="FVX23" s="2"/>
      <c r="FWA23" s="13"/>
      <c r="FWB23" s="2"/>
      <c r="FWE23" s="13"/>
      <c r="FWF23" s="2"/>
      <c r="FWI23" s="13"/>
      <c r="FWJ23" s="2"/>
      <c r="FWM23" s="13"/>
      <c r="FWN23" s="2"/>
      <c r="FWQ23" s="13"/>
      <c r="FWR23" s="2"/>
      <c r="FWU23" s="13"/>
      <c r="FWV23" s="2"/>
      <c r="FWY23" s="13"/>
      <c r="FWZ23" s="2"/>
      <c r="FXC23" s="13"/>
      <c r="FXD23" s="2"/>
      <c r="FXG23" s="13"/>
      <c r="FXH23" s="2"/>
      <c r="FXK23" s="13"/>
      <c r="FXL23" s="2"/>
      <c r="FXO23" s="13"/>
      <c r="FXP23" s="2"/>
      <c r="FXS23" s="13"/>
      <c r="FXT23" s="2"/>
      <c r="FXW23" s="13"/>
      <c r="FXX23" s="2"/>
      <c r="FYA23" s="13"/>
      <c r="FYB23" s="2"/>
      <c r="FYE23" s="13"/>
      <c r="FYF23" s="2"/>
      <c r="FYI23" s="13"/>
      <c r="FYJ23" s="2"/>
      <c r="FYM23" s="13"/>
      <c r="FYN23" s="2"/>
      <c r="FYQ23" s="13"/>
      <c r="FYR23" s="2"/>
      <c r="FYU23" s="13"/>
      <c r="FYV23" s="2"/>
      <c r="FYY23" s="13"/>
      <c r="FYZ23" s="2"/>
      <c r="FZC23" s="13"/>
      <c r="FZD23" s="2"/>
      <c r="FZG23" s="13"/>
      <c r="FZH23" s="2"/>
      <c r="FZK23" s="13"/>
      <c r="FZL23" s="2"/>
      <c r="FZO23" s="13"/>
      <c r="FZP23" s="2"/>
      <c r="FZS23" s="13"/>
      <c r="FZT23" s="2"/>
      <c r="FZW23" s="13"/>
      <c r="FZX23" s="2"/>
      <c r="GAA23" s="13"/>
      <c r="GAB23" s="2"/>
      <c r="GAE23" s="13"/>
      <c r="GAF23" s="2"/>
      <c r="GAI23" s="13"/>
      <c r="GAJ23" s="2"/>
      <c r="GAM23" s="13"/>
      <c r="GAN23" s="2"/>
      <c r="GAQ23" s="13"/>
      <c r="GAR23" s="2"/>
      <c r="GAU23" s="13"/>
      <c r="GAV23" s="2"/>
      <c r="GAY23" s="13"/>
      <c r="GAZ23" s="2"/>
      <c r="GBC23" s="13"/>
      <c r="GBD23" s="2"/>
      <c r="GBG23" s="13"/>
      <c r="GBH23" s="2"/>
      <c r="GBK23" s="13"/>
      <c r="GBL23" s="2"/>
      <c r="GBO23" s="13"/>
      <c r="GBP23" s="2"/>
      <c r="GBS23" s="13"/>
      <c r="GBT23" s="2"/>
      <c r="GBW23" s="13"/>
      <c r="GBX23" s="2"/>
      <c r="GCA23" s="13"/>
      <c r="GCB23" s="2"/>
      <c r="GCE23" s="13"/>
      <c r="GCF23" s="2"/>
      <c r="GCI23" s="13"/>
      <c r="GCJ23" s="2"/>
      <c r="GCM23" s="13"/>
      <c r="GCN23" s="2"/>
      <c r="GCQ23" s="13"/>
      <c r="GCR23" s="2"/>
      <c r="GCU23" s="13"/>
      <c r="GCV23" s="2"/>
      <c r="GCY23" s="13"/>
      <c r="GCZ23" s="2"/>
      <c r="GDC23" s="13"/>
      <c r="GDD23" s="2"/>
      <c r="GDG23" s="13"/>
      <c r="GDH23" s="2"/>
      <c r="GDK23" s="13"/>
      <c r="GDL23" s="2"/>
      <c r="GDO23" s="13"/>
      <c r="GDP23" s="2"/>
      <c r="GDS23" s="13"/>
      <c r="GDT23" s="2"/>
      <c r="GDW23" s="13"/>
      <c r="GDX23" s="2"/>
      <c r="GEA23" s="13"/>
      <c r="GEB23" s="2"/>
      <c r="GEE23" s="13"/>
      <c r="GEF23" s="2"/>
      <c r="GEI23" s="13"/>
      <c r="GEJ23" s="2"/>
      <c r="GEM23" s="13"/>
      <c r="GEN23" s="2"/>
      <c r="GEQ23" s="13"/>
      <c r="GER23" s="2"/>
      <c r="GEU23" s="13"/>
      <c r="GEV23" s="2"/>
      <c r="GEY23" s="13"/>
      <c r="GEZ23" s="2"/>
      <c r="GFC23" s="13"/>
      <c r="GFD23" s="2"/>
      <c r="GFG23" s="13"/>
      <c r="GFH23" s="2"/>
      <c r="GFK23" s="13"/>
      <c r="GFL23" s="2"/>
      <c r="GFO23" s="13"/>
      <c r="GFP23" s="2"/>
      <c r="GFS23" s="13"/>
      <c r="GFT23" s="2"/>
      <c r="GFW23" s="13"/>
      <c r="GFX23" s="2"/>
      <c r="GGA23" s="13"/>
      <c r="GGB23" s="2"/>
      <c r="GGE23" s="13"/>
      <c r="GGF23" s="2"/>
      <c r="GGI23" s="13"/>
      <c r="GGJ23" s="2"/>
      <c r="GGM23" s="13"/>
      <c r="GGN23" s="2"/>
      <c r="GGQ23" s="13"/>
      <c r="GGR23" s="2"/>
      <c r="GGU23" s="13"/>
      <c r="GGV23" s="2"/>
      <c r="GGY23" s="13"/>
      <c r="GGZ23" s="2"/>
      <c r="GHC23" s="13"/>
      <c r="GHD23" s="2"/>
      <c r="GHG23" s="13"/>
      <c r="GHH23" s="2"/>
      <c r="GHK23" s="13"/>
      <c r="GHL23" s="2"/>
      <c r="GHO23" s="13"/>
      <c r="GHP23" s="2"/>
      <c r="GHS23" s="13"/>
      <c r="GHT23" s="2"/>
      <c r="GHW23" s="13"/>
      <c r="GHX23" s="2"/>
      <c r="GIA23" s="13"/>
      <c r="GIB23" s="2"/>
      <c r="GIE23" s="13"/>
      <c r="GIF23" s="2"/>
      <c r="GII23" s="13"/>
      <c r="GIJ23" s="2"/>
      <c r="GIM23" s="13"/>
      <c r="GIN23" s="2"/>
      <c r="GIQ23" s="13"/>
      <c r="GIR23" s="2"/>
      <c r="GIU23" s="13"/>
      <c r="GIV23" s="2"/>
      <c r="GIY23" s="13"/>
      <c r="GIZ23" s="2"/>
      <c r="GJC23" s="13"/>
      <c r="GJD23" s="2"/>
      <c r="GJG23" s="13"/>
      <c r="GJH23" s="2"/>
      <c r="GJK23" s="13"/>
      <c r="GJL23" s="2"/>
      <c r="GJO23" s="13"/>
      <c r="GJP23" s="2"/>
      <c r="GJS23" s="13"/>
      <c r="GJT23" s="2"/>
      <c r="GJW23" s="13"/>
      <c r="GJX23" s="2"/>
      <c r="GKA23" s="13"/>
      <c r="GKB23" s="2"/>
      <c r="GKE23" s="13"/>
      <c r="GKF23" s="2"/>
      <c r="GKI23" s="13"/>
      <c r="GKJ23" s="2"/>
      <c r="GKM23" s="13"/>
      <c r="GKN23" s="2"/>
      <c r="GKQ23" s="13"/>
      <c r="GKR23" s="2"/>
      <c r="GKU23" s="13"/>
      <c r="GKV23" s="2"/>
      <c r="GKY23" s="13"/>
      <c r="GKZ23" s="2"/>
      <c r="GLC23" s="13"/>
      <c r="GLD23" s="2"/>
      <c r="GLG23" s="13"/>
      <c r="GLH23" s="2"/>
      <c r="GLK23" s="13"/>
      <c r="GLL23" s="2"/>
      <c r="GLO23" s="13"/>
      <c r="GLP23" s="2"/>
      <c r="GLS23" s="13"/>
      <c r="GLT23" s="2"/>
      <c r="GLW23" s="13"/>
      <c r="GLX23" s="2"/>
      <c r="GMA23" s="13"/>
      <c r="GMB23" s="2"/>
      <c r="GME23" s="13"/>
      <c r="GMF23" s="2"/>
      <c r="GMI23" s="13"/>
      <c r="GMJ23" s="2"/>
      <c r="GMM23" s="13"/>
      <c r="GMN23" s="2"/>
      <c r="GMQ23" s="13"/>
      <c r="GMR23" s="2"/>
      <c r="GMU23" s="13"/>
      <c r="GMV23" s="2"/>
      <c r="GMY23" s="13"/>
      <c r="GMZ23" s="2"/>
      <c r="GNC23" s="13"/>
      <c r="GND23" s="2"/>
      <c r="GNG23" s="13"/>
      <c r="GNH23" s="2"/>
      <c r="GNK23" s="13"/>
      <c r="GNL23" s="2"/>
      <c r="GNO23" s="13"/>
      <c r="GNP23" s="2"/>
      <c r="GNS23" s="13"/>
      <c r="GNT23" s="2"/>
      <c r="GNW23" s="13"/>
      <c r="GNX23" s="2"/>
      <c r="GOA23" s="13"/>
      <c r="GOB23" s="2"/>
      <c r="GOE23" s="13"/>
      <c r="GOF23" s="2"/>
      <c r="GOI23" s="13"/>
      <c r="GOJ23" s="2"/>
      <c r="GOM23" s="13"/>
      <c r="GON23" s="2"/>
      <c r="GOQ23" s="13"/>
      <c r="GOR23" s="2"/>
      <c r="GOU23" s="13"/>
      <c r="GOV23" s="2"/>
      <c r="GOY23" s="13"/>
      <c r="GOZ23" s="2"/>
      <c r="GPC23" s="13"/>
      <c r="GPD23" s="2"/>
      <c r="GPG23" s="13"/>
      <c r="GPH23" s="2"/>
      <c r="GPK23" s="13"/>
      <c r="GPL23" s="2"/>
      <c r="GPO23" s="13"/>
      <c r="GPP23" s="2"/>
      <c r="GPS23" s="13"/>
      <c r="GPT23" s="2"/>
      <c r="GPW23" s="13"/>
      <c r="GPX23" s="2"/>
      <c r="GQA23" s="13"/>
      <c r="GQB23" s="2"/>
      <c r="GQE23" s="13"/>
      <c r="GQF23" s="2"/>
      <c r="GQI23" s="13"/>
      <c r="GQJ23" s="2"/>
      <c r="GQM23" s="13"/>
      <c r="GQN23" s="2"/>
      <c r="GQQ23" s="13"/>
      <c r="GQR23" s="2"/>
      <c r="GQU23" s="13"/>
      <c r="GQV23" s="2"/>
      <c r="GQY23" s="13"/>
      <c r="GQZ23" s="2"/>
      <c r="GRC23" s="13"/>
      <c r="GRD23" s="2"/>
      <c r="GRG23" s="13"/>
      <c r="GRH23" s="2"/>
      <c r="GRK23" s="13"/>
      <c r="GRL23" s="2"/>
      <c r="GRO23" s="13"/>
      <c r="GRP23" s="2"/>
      <c r="GRS23" s="13"/>
      <c r="GRT23" s="2"/>
      <c r="GRW23" s="13"/>
      <c r="GRX23" s="2"/>
      <c r="GSA23" s="13"/>
      <c r="GSB23" s="2"/>
      <c r="GSE23" s="13"/>
      <c r="GSF23" s="2"/>
      <c r="GSI23" s="13"/>
      <c r="GSJ23" s="2"/>
      <c r="GSM23" s="13"/>
      <c r="GSN23" s="2"/>
      <c r="GSQ23" s="13"/>
      <c r="GSR23" s="2"/>
      <c r="GSU23" s="13"/>
      <c r="GSV23" s="2"/>
      <c r="GSY23" s="13"/>
      <c r="GSZ23" s="2"/>
      <c r="GTC23" s="13"/>
      <c r="GTD23" s="2"/>
      <c r="GTG23" s="13"/>
      <c r="GTH23" s="2"/>
      <c r="GTK23" s="13"/>
      <c r="GTL23" s="2"/>
      <c r="GTO23" s="13"/>
      <c r="GTP23" s="2"/>
      <c r="GTS23" s="13"/>
      <c r="GTT23" s="2"/>
      <c r="GTW23" s="13"/>
      <c r="GTX23" s="2"/>
      <c r="GUA23" s="13"/>
      <c r="GUB23" s="2"/>
      <c r="GUE23" s="13"/>
      <c r="GUF23" s="2"/>
      <c r="GUI23" s="13"/>
      <c r="GUJ23" s="2"/>
      <c r="GUM23" s="13"/>
      <c r="GUN23" s="2"/>
      <c r="GUQ23" s="13"/>
      <c r="GUR23" s="2"/>
      <c r="GUU23" s="13"/>
      <c r="GUV23" s="2"/>
      <c r="GUY23" s="13"/>
      <c r="GUZ23" s="2"/>
      <c r="GVC23" s="13"/>
      <c r="GVD23" s="2"/>
      <c r="GVG23" s="13"/>
      <c r="GVH23" s="2"/>
      <c r="GVK23" s="13"/>
      <c r="GVL23" s="2"/>
      <c r="GVO23" s="13"/>
      <c r="GVP23" s="2"/>
      <c r="GVS23" s="13"/>
      <c r="GVT23" s="2"/>
      <c r="GVW23" s="13"/>
      <c r="GVX23" s="2"/>
      <c r="GWA23" s="13"/>
      <c r="GWB23" s="2"/>
      <c r="GWE23" s="13"/>
      <c r="GWF23" s="2"/>
      <c r="GWI23" s="13"/>
      <c r="GWJ23" s="2"/>
      <c r="GWM23" s="13"/>
      <c r="GWN23" s="2"/>
      <c r="GWQ23" s="13"/>
      <c r="GWR23" s="2"/>
      <c r="GWU23" s="13"/>
      <c r="GWV23" s="2"/>
      <c r="GWY23" s="13"/>
      <c r="GWZ23" s="2"/>
      <c r="GXC23" s="13"/>
      <c r="GXD23" s="2"/>
      <c r="GXG23" s="13"/>
      <c r="GXH23" s="2"/>
      <c r="GXK23" s="13"/>
      <c r="GXL23" s="2"/>
      <c r="GXO23" s="13"/>
      <c r="GXP23" s="2"/>
      <c r="GXS23" s="13"/>
      <c r="GXT23" s="2"/>
      <c r="GXW23" s="13"/>
      <c r="GXX23" s="2"/>
      <c r="GYA23" s="13"/>
      <c r="GYB23" s="2"/>
      <c r="GYE23" s="13"/>
      <c r="GYF23" s="2"/>
      <c r="GYI23" s="13"/>
      <c r="GYJ23" s="2"/>
      <c r="GYM23" s="13"/>
      <c r="GYN23" s="2"/>
      <c r="GYQ23" s="13"/>
      <c r="GYR23" s="2"/>
      <c r="GYU23" s="13"/>
      <c r="GYV23" s="2"/>
      <c r="GYY23" s="13"/>
      <c r="GYZ23" s="2"/>
      <c r="GZC23" s="13"/>
      <c r="GZD23" s="2"/>
      <c r="GZG23" s="13"/>
      <c r="GZH23" s="2"/>
      <c r="GZK23" s="13"/>
      <c r="GZL23" s="2"/>
      <c r="GZO23" s="13"/>
      <c r="GZP23" s="2"/>
      <c r="GZS23" s="13"/>
      <c r="GZT23" s="2"/>
      <c r="GZW23" s="13"/>
      <c r="GZX23" s="2"/>
      <c r="HAA23" s="13"/>
      <c r="HAB23" s="2"/>
      <c r="HAE23" s="13"/>
      <c r="HAF23" s="2"/>
      <c r="HAI23" s="13"/>
      <c r="HAJ23" s="2"/>
      <c r="HAM23" s="13"/>
      <c r="HAN23" s="2"/>
      <c r="HAQ23" s="13"/>
      <c r="HAR23" s="2"/>
      <c r="HAU23" s="13"/>
      <c r="HAV23" s="2"/>
      <c r="HAY23" s="13"/>
      <c r="HAZ23" s="2"/>
      <c r="HBC23" s="13"/>
      <c r="HBD23" s="2"/>
      <c r="HBG23" s="13"/>
      <c r="HBH23" s="2"/>
      <c r="HBK23" s="13"/>
      <c r="HBL23" s="2"/>
      <c r="HBO23" s="13"/>
      <c r="HBP23" s="2"/>
      <c r="HBS23" s="13"/>
      <c r="HBT23" s="2"/>
      <c r="HBW23" s="13"/>
      <c r="HBX23" s="2"/>
      <c r="HCA23" s="13"/>
      <c r="HCB23" s="2"/>
      <c r="HCE23" s="13"/>
      <c r="HCF23" s="2"/>
      <c r="HCI23" s="13"/>
      <c r="HCJ23" s="2"/>
      <c r="HCM23" s="13"/>
      <c r="HCN23" s="2"/>
      <c r="HCQ23" s="13"/>
      <c r="HCR23" s="2"/>
      <c r="HCU23" s="13"/>
      <c r="HCV23" s="2"/>
      <c r="HCY23" s="13"/>
      <c r="HCZ23" s="2"/>
      <c r="HDC23" s="13"/>
      <c r="HDD23" s="2"/>
      <c r="HDG23" s="13"/>
      <c r="HDH23" s="2"/>
      <c r="HDK23" s="13"/>
      <c r="HDL23" s="2"/>
      <c r="HDO23" s="13"/>
      <c r="HDP23" s="2"/>
      <c r="HDS23" s="13"/>
      <c r="HDT23" s="2"/>
      <c r="HDW23" s="13"/>
      <c r="HDX23" s="2"/>
      <c r="HEA23" s="13"/>
      <c r="HEB23" s="2"/>
      <c r="HEE23" s="13"/>
      <c r="HEF23" s="2"/>
      <c r="HEI23" s="13"/>
      <c r="HEJ23" s="2"/>
      <c r="HEM23" s="13"/>
      <c r="HEN23" s="2"/>
      <c r="HEQ23" s="13"/>
      <c r="HER23" s="2"/>
      <c r="HEU23" s="13"/>
      <c r="HEV23" s="2"/>
      <c r="HEY23" s="13"/>
      <c r="HEZ23" s="2"/>
      <c r="HFC23" s="13"/>
      <c r="HFD23" s="2"/>
      <c r="HFG23" s="13"/>
      <c r="HFH23" s="2"/>
      <c r="HFK23" s="13"/>
      <c r="HFL23" s="2"/>
      <c r="HFO23" s="13"/>
      <c r="HFP23" s="2"/>
      <c r="HFS23" s="13"/>
      <c r="HFT23" s="2"/>
      <c r="HFW23" s="13"/>
      <c r="HFX23" s="2"/>
      <c r="HGA23" s="13"/>
      <c r="HGB23" s="2"/>
      <c r="HGE23" s="13"/>
      <c r="HGF23" s="2"/>
      <c r="HGI23" s="13"/>
      <c r="HGJ23" s="2"/>
      <c r="HGM23" s="13"/>
      <c r="HGN23" s="2"/>
      <c r="HGQ23" s="13"/>
      <c r="HGR23" s="2"/>
      <c r="HGU23" s="13"/>
      <c r="HGV23" s="2"/>
      <c r="HGY23" s="13"/>
      <c r="HGZ23" s="2"/>
      <c r="HHC23" s="13"/>
      <c r="HHD23" s="2"/>
      <c r="HHG23" s="13"/>
      <c r="HHH23" s="2"/>
      <c r="HHK23" s="13"/>
      <c r="HHL23" s="2"/>
      <c r="HHO23" s="13"/>
      <c r="HHP23" s="2"/>
      <c r="HHS23" s="13"/>
      <c r="HHT23" s="2"/>
      <c r="HHW23" s="13"/>
      <c r="HHX23" s="2"/>
      <c r="HIA23" s="13"/>
      <c r="HIB23" s="2"/>
      <c r="HIE23" s="13"/>
      <c r="HIF23" s="2"/>
      <c r="HII23" s="13"/>
      <c r="HIJ23" s="2"/>
      <c r="HIM23" s="13"/>
      <c r="HIN23" s="2"/>
      <c r="HIQ23" s="13"/>
      <c r="HIR23" s="2"/>
      <c r="HIU23" s="13"/>
      <c r="HIV23" s="2"/>
      <c r="HIY23" s="13"/>
      <c r="HIZ23" s="2"/>
      <c r="HJC23" s="13"/>
      <c r="HJD23" s="2"/>
      <c r="HJG23" s="13"/>
      <c r="HJH23" s="2"/>
      <c r="HJK23" s="13"/>
      <c r="HJL23" s="2"/>
      <c r="HJO23" s="13"/>
      <c r="HJP23" s="2"/>
      <c r="HJS23" s="13"/>
      <c r="HJT23" s="2"/>
      <c r="HJW23" s="13"/>
      <c r="HJX23" s="2"/>
      <c r="HKA23" s="13"/>
      <c r="HKB23" s="2"/>
      <c r="HKE23" s="13"/>
      <c r="HKF23" s="2"/>
      <c r="HKI23" s="13"/>
      <c r="HKJ23" s="2"/>
      <c r="HKM23" s="13"/>
      <c r="HKN23" s="2"/>
      <c r="HKQ23" s="13"/>
      <c r="HKR23" s="2"/>
      <c r="HKU23" s="13"/>
      <c r="HKV23" s="2"/>
      <c r="HKY23" s="13"/>
      <c r="HKZ23" s="2"/>
      <c r="HLC23" s="13"/>
      <c r="HLD23" s="2"/>
      <c r="HLG23" s="13"/>
      <c r="HLH23" s="2"/>
      <c r="HLK23" s="13"/>
      <c r="HLL23" s="2"/>
      <c r="HLO23" s="13"/>
      <c r="HLP23" s="2"/>
      <c r="HLS23" s="13"/>
      <c r="HLT23" s="2"/>
      <c r="HLW23" s="13"/>
      <c r="HLX23" s="2"/>
      <c r="HMA23" s="13"/>
      <c r="HMB23" s="2"/>
      <c r="HME23" s="13"/>
      <c r="HMF23" s="2"/>
      <c r="HMI23" s="13"/>
      <c r="HMJ23" s="2"/>
      <c r="HMM23" s="13"/>
      <c r="HMN23" s="2"/>
      <c r="HMQ23" s="13"/>
      <c r="HMR23" s="2"/>
      <c r="HMU23" s="13"/>
      <c r="HMV23" s="2"/>
      <c r="HMY23" s="13"/>
      <c r="HMZ23" s="2"/>
      <c r="HNC23" s="13"/>
      <c r="HND23" s="2"/>
      <c r="HNG23" s="13"/>
      <c r="HNH23" s="2"/>
      <c r="HNK23" s="13"/>
      <c r="HNL23" s="2"/>
      <c r="HNO23" s="13"/>
      <c r="HNP23" s="2"/>
      <c r="HNS23" s="13"/>
      <c r="HNT23" s="2"/>
      <c r="HNW23" s="13"/>
      <c r="HNX23" s="2"/>
      <c r="HOA23" s="13"/>
      <c r="HOB23" s="2"/>
      <c r="HOE23" s="13"/>
      <c r="HOF23" s="2"/>
      <c r="HOI23" s="13"/>
      <c r="HOJ23" s="2"/>
      <c r="HOM23" s="13"/>
      <c r="HON23" s="2"/>
      <c r="HOQ23" s="13"/>
      <c r="HOR23" s="2"/>
      <c r="HOU23" s="13"/>
      <c r="HOV23" s="2"/>
      <c r="HOY23" s="13"/>
      <c r="HOZ23" s="2"/>
      <c r="HPC23" s="13"/>
      <c r="HPD23" s="2"/>
      <c r="HPG23" s="13"/>
      <c r="HPH23" s="2"/>
      <c r="HPK23" s="13"/>
      <c r="HPL23" s="2"/>
      <c r="HPO23" s="13"/>
      <c r="HPP23" s="2"/>
      <c r="HPS23" s="13"/>
      <c r="HPT23" s="2"/>
      <c r="HPW23" s="13"/>
      <c r="HPX23" s="2"/>
      <c r="HQA23" s="13"/>
      <c r="HQB23" s="2"/>
      <c r="HQE23" s="13"/>
      <c r="HQF23" s="2"/>
      <c r="HQI23" s="13"/>
      <c r="HQJ23" s="2"/>
      <c r="HQM23" s="13"/>
      <c r="HQN23" s="2"/>
      <c r="HQQ23" s="13"/>
      <c r="HQR23" s="2"/>
      <c r="HQU23" s="13"/>
      <c r="HQV23" s="2"/>
      <c r="HQY23" s="13"/>
      <c r="HQZ23" s="2"/>
      <c r="HRC23" s="13"/>
      <c r="HRD23" s="2"/>
      <c r="HRG23" s="13"/>
      <c r="HRH23" s="2"/>
      <c r="HRK23" s="13"/>
      <c r="HRL23" s="2"/>
      <c r="HRO23" s="13"/>
      <c r="HRP23" s="2"/>
      <c r="HRS23" s="13"/>
      <c r="HRT23" s="2"/>
      <c r="HRW23" s="13"/>
      <c r="HRX23" s="2"/>
      <c r="HSA23" s="13"/>
      <c r="HSB23" s="2"/>
      <c r="HSE23" s="13"/>
      <c r="HSF23" s="2"/>
      <c r="HSI23" s="13"/>
      <c r="HSJ23" s="2"/>
      <c r="HSM23" s="13"/>
      <c r="HSN23" s="2"/>
      <c r="HSQ23" s="13"/>
      <c r="HSR23" s="2"/>
      <c r="HSU23" s="13"/>
      <c r="HSV23" s="2"/>
      <c r="HSY23" s="13"/>
      <c r="HSZ23" s="2"/>
      <c r="HTC23" s="13"/>
      <c r="HTD23" s="2"/>
      <c r="HTG23" s="13"/>
      <c r="HTH23" s="2"/>
      <c r="HTK23" s="13"/>
      <c r="HTL23" s="2"/>
      <c r="HTO23" s="13"/>
      <c r="HTP23" s="2"/>
      <c r="HTS23" s="13"/>
      <c r="HTT23" s="2"/>
      <c r="HTW23" s="13"/>
      <c r="HTX23" s="2"/>
      <c r="HUA23" s="13"/>
      <c r="HUB23" s="2"/>
      <c r="HUE23" s="13"/>
      <c r="HUF23" s="2"/>
      <c r="HUI23" s="13"/>
      <c r="HUJ23" s="2"/>
      <c r="HUM23" s="13"/>
      <c r="HUN23" s="2"/>
      <c r="HUQ23" s="13"/>
      <c r="HUR23" s="2"/>
      <c r="HUU23" s="13"/>
      <c r="HUV23" s="2"/>
      <c r="HUY23" s="13"/>
      <c r="HUZ23" s="2"/>
      <c r="HVC23" s="13"/>
      <c r="HVD23" s="2"/>
      <c r="HVG23" s="13"/>
      <c r="HVH23" s="2"/>
      <c r="HVK23" s="13"/>
      <c r="HVL23" s="2"/>
      <c r="HVO23" s="13"/>
      <c r="HVP23" s="2"/>
      <c r="HVS23" s="13"/>
      <c r="HVT23" s="2"/>
      <c r="HVW23" s="13"/>
      <c r="HVX23" s="2"/>
      <c r="HWA23" s="13"/>
      <c r="HWB23" s="2"/>
      <c r="HWE23" s="13"/>
      <c r="HWF23" s="2"/>
      <c r="HWI23" s="13"/>
      <c r="HWJ23" s="2"/>
      <c r="HWM23" s="13"/>
      <c r="HWN23" s="2"/>
      <c r="HWQ23" s="13"/>
      <c r="HWR23" s="2"/>
      <c r="HWU23" s="13"/>
      <c r="HWV23" s="2"/>
      <c r="HWY23" s="13"/>
      <c r="HWZ23" s="2"/>
      <c r="HXC23" s="13"/>
      <c r="HXD23" s="2"/>
      <c r="HXG23" s="13"/>
      <c r="HXH23" s="2"/>
      <c r="HXK23" s="13"/>
      <c r="HXL23" s="2"/>
      <c r="HXO23" s="13"/>
      <c r="HXP23" s="2"/>
      <c r="HXS23" s="13"/>
      <c r="HXT23" s="2"/>
      <c r="HXW23" s="13"/>
      <c r="HXX23" s="2"/>
      <c r="HYA23" s="13"/>
      <c r="HYB23" s="2"/>
      <c r="HYE23" s="13"/>
      <c r="HYF23" s="2"/>
      <c r="HYI23" s="13"/>
      <c r="HYJ23" s="2"/>
      <c r="HYM23" s="13"/>
      <c r="HYN23" s="2"/>
      <c r="HYQ23" s="13"/>
      <c r="HYR23" s="2"/>
      <c r="HYU23" s="13"/>
      <c r="HYV23" s="2"/>
      <c r="HYY23" s="13"/>
      <c r="HYZ23" s="2"/>
      <c r="HZC23" s="13"/>
      <c r="HZD23" s="2"/>
      <c r="HZG23" s="13"/>
      <c r="HZH23" s="2"/>
      <c r="HZK23" s="13"/>
      <c r="HZL23" s="2"/>
      <c r="HZO23" s="13"/>
      <c r="HZP23" s="2"/>
      <c r="HZS23" s="13"/>
      <c r="HZT23" s="2"/>
      <c r="HZW23" s="13"/>
      <c r="HZX23" s="2"/>
      <c r="IAA23" s="13"/>
      <c r="IAB23" s="2"/>
      <c r="IAE23" s="13"/>
      <c r="IAF23" s="2"/>
      <c r="IAI23" s="13"/>
      <c r="IAJ23" s="2"/>
      <c r="IAM23" s="13"/>
      <c r="IAN23" s="2"/>
      <c r="IAQ23" s="13"/>
      <c r="IAR23" s="2"/>
      <c r="IAU23" s="13"/>
      <c r="IAV23" s="2"/>
      <c r="IAY23" s="13"/>
      <c r="IAZ23" s="2"/>
      <c r="IBC23" s="13"/>
      <c r="IBD23" s="2"/>
      <c r="IBG23" s="13"/>
      <c r="IBH23" s="2"/>
      <c r="IBK23" s="13"/>
      <c r="IBL23" s="2"/>
      <c r="IBO23" s="13"/>
      <c r="IBP23" s="2"/>
      <c r="IBS23" s="13"/>
      <c r="IBT23" s="2"/>
      <c r="IBW23" s="13"/>
      <c r="IBX23" s="2"/>
      <c r="ICA23" s="13"/>
      <c r="ICB23" s="2"/>
      <c r="ICE23" s="13"/>
      <c r="ICF23" s="2"/>
      <c r="ICI23" s="13"/>
      <c r="ICJ23" s="2"/>
      <c r="ICM23" s="13"/>
      <c r="ICN23" s="2"/>
      <c r="ICQ23" s="13"/>
      <c r="ICR23" s="2"/>
      <c r="ICU23" s="13"/>
      <c r="ICV23" s="2"/>
      <c r="ICY23" s="13"/>
      <c r="ICZ23" s="2"/>
      <c r="IDC23" s="13"/>
      <c r="IDD23" s="2"/>
      <c r="IDG23" s="13"/>
      <c r="IDH23" s="2"/>
      <c r="IDK23" s="13"/>
      <c r="IDL23" s="2"/>
      <c r="IDO23" s="13"/>
      <c r="IDP23" s="2"/>
      <c r="IDS23" s="13"/>
      <c r="IDT23" s="2"/>
      <c r="IDW23" s="13"/>
      <c r="IDX23" s="2"/>
      <c r="IEA23" s="13"/>
      <c r="IEB23" s="2"/>
      <c r="IEE23" s="13"/>
      <c r="IEF23" s="2"/>
      <c r="IEI23" s="13"/>
      <c r="IEJ23" s="2"/>
      <c r="IEM23" s="13"/>
      <c r="IEN23" s="2"/>
      <c r="IEQ23" s="13"/>
      <c r="IER23" s="2"/>
      <c r="IEU23" s="13"/>
      <c r="IEV23" s="2"/>
      <c r="IEY23" s="13"/>
      <c r="IEZ23" s="2"/>
      <c r="IFC23" s="13"/>
      <c r="IFD23" s="2"/>
      <c r="IFG23" s="13"/>
      <c r="IFH23" s="2"/>
      <c r="IFK23" s="13"/>
      <c r="IFL23" s="2"/>
      <c r="IFO23" s="13"/>
      <c r="IFP23" s="2"/>
      <c r="IFS23" s="13"/>
      <c r="IFT23" s="2"/>
      <c r="IFW23" s="13"/>
      <c r="IFX23" s="2"/>
      <c r="IGA23" s="13"/>
      <c r="IGB23" s="2"/>
      <c r="IGE23" s="13"/>
      <c r="IGF23" s="2"/>
      <c r="IGI23" s="13"/>
      <c r="IGJ23" s="2"/>
      <c r="IGM23" s="13"/>
      <c r="IGN23" s="2"/>
      <c r="IGQ23" s="13"/>
      <c r="IGR23" s="2"/>
      <c r="IGU23" s="13"/>
      <c r="IGV23" s="2"/>
      <c r="IGY23" s="13"/>
      <c r="IGZ23" s="2"/>
      <c r="IHC23" s="13"/>
      <c r="IHD23" s="2"/>
      <c r="IHG23" s="13"/>
      <c r="IHH23" s="2"/>
      <c r="IHK23" s="13"/>
      <c r="IHL23" s="2"/>
      <c r="IHO23" s="13"/>
      <c r="IHP23" s="2"/>
      <c r="IHS23" s="13"/>
      <c r="IHT23" s="2"/>
      <c r="IHW23" s="13"/>
      <c r="IHX23" s="2"/>
      <c r="IIA23" s="13"/>
      <c r="IIB23" s="2"/>
      <c r="IIE23" s="13"/>
      <c r="IIF23" s="2"/>
      <c r="III23" s="13"/>
      <c r="IIJ23" s="2"/>
      <c r="IIM23" s="13"/>
      <c r="IIN23" s="2"/>
      <c r="IIQ23" s="13"/>
      <c r="IIR23" s="2"/>
      <c r="IIU23" s="13"/>
      <c r="IIV23" s="2"/>
      <c r="IIY23" s="13"/>
      <c r="IIZ23" s="2"/>
      <c r="IJC23" s="13"/>
      <c r="IJD23" s="2"/>
      <c r="IJG23" s="13"/>
      <c r="IJH23" s="2"/>
      <c r="IJK23" s="13"/>
      <c r="IJL23" s="2"/>
      <c r="IJO23" s="13"/>
      <c r="IJP23" s="2"/>
      <c r="IJS23" s="13"/>
      <c r="IJT23" s="2"/>
      <c r="IJW23" s="13"/>
      <c r="IJX23" s="2"/>
      <c r="IKA23" s="13"/>
      <c r="IKB23" s="2"/>
      <c r="IKE23" s="13"/>
      <c r="IKF23" s="2"/>
      <c r="IKI23" s="13"/>
      <c r="IKJ23" s="2"/>
      <c r="IKM23" s="13"/>
      <c r="IKN23" s="2"/>
      <c r="IKQ23" s="13"/>
      <c r="IKR23" s="2"/>
      <c r="IKU23" s="13"/>
      <c r="IKV23" s="2"/>
      <c r="IKY23" s="13"/>
      <c r="IKZ23" s="2"/>
      <c r="ILC23" s="13"/>
      <c r="ILD23" s="2"/>
      <c r="ILG23" s="13"/>
      <c r="ILH23" s="2"/>
      <c r="ILK23" s="13"/>
      <c r="ILL23" s="2"/>
      <c r="ILO23" s="13"/>
      <c r="ILP23" s="2"/>
      <c r="ILS23" s="13"/>
      <c r="ILT23" s="2"/>
      <c r="ILW23" s="13"/>
      <c r="ILX23" s="2"/>
      <c r="IMA23" s="13"/>
      <c r="IMB23" s="2"/>
      <c r="IME23" s="13"/>
      <c r="IMF23" s="2"/>
      <c r="IMI23" s="13"/>
      <c r="IMJ23" s="2"/>
      <c r="IMM23" s="13"/>
      <c r="IMN23" s="2"/>
      <c r="IMQ23" s="13"/>
      <c r="IMR23" s="2"/>
      <c r="IMU23" s="13"/>
      <c r="IMV23" s="2"/>
      <c r="IMY23" s="13"/>
      <c r="IMZ23" s="2"/>
      <c r="INC23" s="13"/>
      <c r="IND23" s="2"/>
      <c r="ING23" s="13"/>
      <c r="INH23" s="2"/>
      <c r="INK23" s="13"/>
      <c r="INL23" s="2"/>
      <c r="INO23" s="13"/>
      <c r="INP23" s="2"/>
      <c r="INS23" s="13"/>
      <c r="INT23" s="2"/>
      <c r="INW23" s="13"/>
      <c r="INX23" s="2"/>
      <c r="IOA23" s="13"/>
      <c r="IOB23" s="2"/>
      <c r="IOE23" s="13"/>
      <c r="IOF23" s="2"/>
      <c r="IOI23" s="13"/>
      <c r="IOJ23" s="2"/>
      <c r="IOM23" s="13"/>
      <c r="ION23" s="2"/>
      <c r="IOQ23" s="13"/>
      <c r="IOR23" s="2"/>
      <c r="IOU23" s="13"/>
      <c r="IOV23" s="2"/>
      <c r="IOY23" s="13"/>
      <c r="IOZ23" s="2"/>
      <c r="IPC23" s="13"/>
      <c r="IPD23" s="2"/>
      <c r="IPG23" s="13"/>
      <c r="IPH23" s="2"/>
      <c r="IPK23" s="13"/>
      <c r="IPL23" s="2"/>
      <c r="IPO23" s="13"/>
      <c r="IPP23" s="2"/>
      <c r="IPS23" s="13"/>
      <c r="IPT23" s="2"/>
      <c r="IPW23" s="13"/>
      <c r="IPX23" s="2"/>
      <c r="IQA23" s="13"/>
      <c r="IQB23" s="2"/>
      <c r="IQE23" s="13"/>
      <c r="IQF23" s="2"/>
      <c r="IQI23" s="13"/>
      <c r="IQJ23" s="2"/>
      <c r="IQM23" s="13"/>
      <c r="IQN23" s="2"/>
      <c r="IQQ23" s="13"/>
      <c r="IQR23" s="2"/>
      <c r="IQU23" s="13"/>
      <c r="IQV23" s="2"/>
      <c r="IQY23" s="13"/>
      <c r="IQZ23" s="2"/>
      <c r="IRC23" s="13"/>
      <c r="IRD23" s="2"/>
      <c r="IRG23" s="13"/>
      <c r="IRH23" s="2"/>
      <c r="IRK23" s="13"/>
      <c r="IRL23" s="2"/>
      <c r="IRO23" s="13"/>
      <c r="IRP23" s="2"/>
      <c r="IRS23" s="13"/>
      <c r="IRT23" s="2"/>
      <c r="IRW23" s="13"/>
      <c r="IRX23" s="2"/>
      <c r="ISA23" s="13"/>
      <c r="ISB23" s="2"/>
      <c r="ISE23" s="13"/>
      <c r="ISF23" s="2"/>
      <c r="ISI23" s="13"/>
      <c r="ISJ23" s="2"/>
      <c r="ISM23" s="13"/>
      <c r="ISN23" s="2"/>
      <c r="ISQ23" s="13"/>
      <c r="ISR23" s="2"/>
      <c r="ISU23" s="13"/>
      <c r="ISV23" s="2"/>
      <c r="ISY23" s="13"/>
      <c r="ISZ23" s="2"/>
      <c r="ITC23" s="13"/>
      <c r="ITD23" s="2"/>
      <c r="ITG23" s="13"/>
      <c r="ITH23" s="2"/>
      <c r="ITK23" s="13"/>
      <c r="ITL23" s="2"/>
      <c r="ITO23" s="13"/>
      <c r="ITP23" s="2"/>
      <c r="ITS23" s="13"/>
      <c r="ITT23" s="2"/>
      <c r="ITW23" s="13"/>
      <c r="ITX23" s="2"/>
      <c r="IUA23" s="13"/>
      <c r="IUB23" s="2"/>
      <c r="IUE23" s="13"/>
      <c r="IUF23" s="2"/>
      <c r="IUI23" s="13"/>
      <c r="IUJ23" s="2"/>
      <c r="IUM23" s="13"/>
      <c r="IUN23" s="2"/>
      <c r="IUQ23" s="13"/>
      <c r="IUR23" s="2"/>
      <c r="IUU23" s="13"/>
      <c r="IUV23" s="2"/>
      <c r="IUY23" s="13"/>
      <c r="IUZ23" s="2"/>
      <c r="IVC23" s="13"/>
      <c r="IVD23" s="2"/>
      <c r="IVG23" s="13"/>
      <c r="IVH23" s="2"/>
      <c r="IVK23" s="13"/>
      <c r="IVL23" s="2"/>
      <c r="IVO23" s="13"/>
      <c r="IVP23" s="2"/>
      <c r="IVS23" s="13"/>
      <c r="IVT23" s="2"/>
      <c r="IVW23" s="13"/>
      <c r="IVX23" s="2"/>
      <c r="IWA23" s="13"/>
      <c r="IWB23" s="2"/>
      <c r="IWE23" s="13"/>
      <c r="IWF23" s="2"/>
      <c r="IWI23" s="13"/>
      <c r="IWJ23" s="2"/>
      <c r="IWM23" s="13"/>
      <c r="IWN23" s="2"/>
      <c r="IWQ23" s="13"/>
      <c r="IWR23" s="2"/>
      <c r="IWU23" s="13"/>
      <c r="IWV23" s="2"/>
      <c r="IWY23" s="13"/>
      <c r="IWZ23" s="2"/>
      <c r="IXC23" s="13"/>
      <c r="IXD23" s="2"/>
      <c r="IXG23" s="13"/>
      <c r="IXH23" s="2"/>
      <c r="IXK23" s="13"/>
      <c r="IXL23" s="2"/>
      <c r="IXO23" s="13"/>
      <c r="IXP23" s="2"/>
      <c r="IXS23" s="13"/>
      <c r="IXT23" s="2"/>
      <c r="IXW23" s="13"/>
      <c r="IXX23" s="2"/>
      <c r="IYA23" s="13"/>
      <c r="IYB23" s="2"/>
      <c r="IYE23" s="13"/>
      <c r="IYF23" s="2"/>
      <c r="IYI23" s="13"/>
      <c r="IYJ23" s="2"/>
      <c r="IYM23" s="13"/>
      <c r="IYN23" s="2"/>
      <c r="IYQ23" s="13"/>
      <c r="IYR23" s="2"/>
      <c r="IYU23" s="13"/>
      <c r="IYV23" s="2"/>
      <c r="IYY23" s="13"/>
      <c r="IYZ23" s="2"/>
      <c r="IZC23" s="13"/>
      <c r="IZD23" s="2"/>
      <c r="IZG23" s="13"/>
      <c r="IZH23" s="2"/>
      <c r="IZK23" s="13"/>
      <c r="IZL23" s="2"/>
      <c r="IZO23" s="13"/>
      <c r="IZP23" s="2"/>
      <c r="IZS23" s="13"/>
      <c r="IZT23" s="2"/>
      <c r="IZW23" s="13"/>
      <c r="IZX23" s="2"/>
      <c r="JAA23" s="13"/>
      <c r="JAB23" s="2"/>
      <c r="JAE23" s="13"/>
      <c r="JAF23" s="2"/>
      <c r="JAI23" s="13"/>
      <c r="JAJ23" s="2"/>
      <c r="JAM23" s="13"/>
      <c r="JAN23" s="2"/>
      <c r="JAQ23" s="13"/>
      <c r="JAR23" s="2"/>
      <c r="JAU23" s="13"/>
      <c r="JAV23" s="2"/>
      <c r="JAY23" s="13"/>
      <c r="JAZ23" s="2"/>
      <c r="JBC23" s="13"/>
      <c r="JBD23" s="2"/>
      <c r="JBG23" s="13"/>
      <c r="JBH23" s="2"/>
      <c r="JBK23" s="13"/>
      <c r="JBL23" s="2"/>
      <c r="JBO23" s="13"/>
      <c r="JBP23" s="2"/>
      <c r="JBS23" s="13"/>
      <c r="JBT23" s="2"/>
      <c r="JBW23" s="13"/>
      <c r="JBX23" s="2"/>
      <c r="JCA23" s="13"/>
      <c r="JCB23" s="2"/>
      <c r="JCE23" s="13"/>
      <c r="JCF23" s="2"/>
      <c r="JCI23" s="13"/>
      <c r="JCJ23" s="2"/>
      <c r="JCM23" s="13"/>
      <c r="JCN23" s="2"/>
      <c r="JCQ23" s="13"/>
      <c r="JCR23" s="2"/>
      <c r="JCU23" s="13"/>
      <c r="JCV23" s="2"/>
      <c r="JCY23" s="13"/>
      <c r="JCZ23" s="2"/>
      <c r="JDC23" s="13"/>
      <c r="JDD23" s="2"/>
      <c r="JDG23" s="13"/>
      <c r="JDH23" s="2"/>
      <c r="JDK23" s="13"/>
      <c r="JDL23" s="2"/>
      <c r="JDO23" s="13"/>
      <c r="JDP23" s="2"/>
      <c r="JDS23" s="13"/>
      <c r="JDT23" s="2"/>
      <c r="JDW23" s="13"/>
      <c r="JDX23" s="2"/>
      <c r="JEA23" s="13"/>
      <c r="JEB23" s="2"/>
      <c r="JEE23" s="13"/>
      <c r="JEF23" s="2"/>
      <c r="JEI23" s="13"/>
      <c r="JEJ23" s="2"/>
      <c r="JEM23" s="13"/>
      <c r="JEN23" s="2"/>
      <c r="JEQ23" s="13"/>
      <c r="JER23" s="2"/>
      <c r="JEU23" s="13"/>
      <c r="JEV23" s="2"/>
      <c r="JEY23" s="13"/>
      <c r="JEZ23" s="2"/>
      <c r="JFC23" s="13"/>
      <c r="JFD23" s="2"/>
      <c r="JFG23" s="13"/>
      <c r="JFH23" s="2"/>
      <c r="JFK23" s="13"/>
      <c r="JFL23" s="2"/>
      <c r="JFO23" s="13"/>
      <c r="JFP23" s="2"/>
      <c r="JFS23" s="13"/>
      <c r="JFT23" s="2"/>
      <c r="JFW23" s="13"/>
      <c r="JFX23" s="2"/>
      <c r="JGA23" s="13"/>
      <c r="JGB23" s="2"/>
      <c r="JGE23" s="13"/>
      <c r="JGF23" s="2"/>
      <c r="JGI23" s="13"/>
      <c r="JGJ23" s="2"/>
      <c r="JGM23" s="13"/>
      <c r="JGN23" s="2"/>
      <c r="JGQ23" s="13"/>
      <c r="JGR23" s="2"/>
      <c r="JGU23" s="13"/>
      <c r="JGV23" s="2"/>
      <c r="JGY23" s="13"/>
      <c r="JGZ23" s="2"/>
      <c r="JHC23" s="13"/>
      <c r="JHD23" s="2"/>
      <c r="JHG23" s="13"/>
      <c r="JHH23" s="2"/>
      <c r="JHK23" s="13"/>
      <c r="JHL23" s="2"/>
      <c r="JHO23" s="13"/>
      <c r="JHP23" s="2"/>
      <c r="JHS23" s="13"/>
      <c r="JHT23" s="2"/>
      <c r="JHW23" s="13"/>
      <c r="JHX23" s="2"/>
      <c r="JIA23" s="13"/>
      <c r="JIB23" s="2"/>
      <c r="JIE23" s="13"/>
      <c r="JIF23" s="2"/>
      <c r="JII23" s="13"/>
      <c r="JIJ23" s="2"/>
      <c r="JIM23" s="13"/>
      <c r="JIN23" s="2"/>
      <c r="JIQ23" s="13"/>
      <c r="JIR23" s="2"/>
      <c r="JIU23" s="13"/>
      <c r="JIV23" s="2"/>
      <c r="JIY23" s="13"/>
      <c r="JIZ23" s="2"/>
      <c r="JJC23" s="13"/>
      <c r="JJD23" s="2"/>
      <c r="JJG23" s="13"/>
      <c r="JJH23" s="2"/>
      <c r="JJK23" s="13"/>
      <c r="JJL23" s="2"/>
      <c r="JJO23" s="13"/>
      <c r="JJP23" s="2"/>
      <c r="JJS23" s="13"/>
      <c r="JJT23" s="2"/>
      <c r="JJW23" s="13"/>
      <c r="JJX23" s="2"/>
      <c r="JKA23" s="13"/>
      <c r="JKB23" s="2"/>
      <c r="JKE23" s="13"/>
      <c r="JKF23" s="2"/>
      <c r="JKI23" s="13"/>
      <c r="JKJ23" s="2"/>
      <c r="JKM23" s="13"/>
      <c r="JKN23" s="2"/>
      <c r="JKQ23" s="13"/>
      <c r="JKR23" s="2"/>
      <c r="JKU23" s="13"/>
      <c r="JKV23" s="2"/>
      <c r="JKY23" s="13"/>
      <c r="JKZ23" s="2"/>
      <c r="JLC23" s="13"/>
      <c r="JLD23" s="2"/>
      <c r="JLG23" s="13"/>
      <c r="JLH23" s="2"/>
      <c r="JLK23" s="13"/>
      <c r="JLL23" s="2"/>
      <c r="JLO23" s="13"/>
      <c r="JLP23" s="2"/>
      <c r="JLS23" s="13"/>
      <c r="JLT23" s="2"/>
      <c r="JLW23" s="13"/>
      <c r="JLX23" s="2"/>
      <c r="JMA23" s="13"/>
      <c r="JMB23" s="2"/>
      <c r="JME23" s="13"/>
      <c r="JMF23" s="2"/>
      <c r="JMI23" s="13"/>
      <c r="JMJ23" s="2"/>
      <c r="JMM23" s="13"/>
      <c r="JMN23" s="2"/>
      <c r="JMQ23" s="13"/>
      <c r="JMR23" s="2"/>
      <c r="JMU23" s="13"/>
      <c r="JMV23" s="2"/>
      <c r="JMY23" s="13"/>
      <c r="JMZ23" s="2"/>
      <c r="JNC23" s="13"/>
      <c r="JND23" s="2"/>
      <c r="JNG23" s="13"/>
      <c r="JNH23" s="2"/>
      <c r="JNK23" s="13"/>
      <c r="JNL23" s="2"/>
      <c r="JNO23" s="13"/>
      <c r="JNP23" s="2"/>
      <c r="JNS23" s="13"/>
      <c r="JNT23" s="2"/>
      <c r="JNW23" s="13"/>
      <c r="JNX23" s="2"/>
      <c r="JOA23" s="13"/>
      <c r="JOB23" s="2"/>
      <c r="JOE23" s="13"/>
      <c r="JOF23" s="2"/>
      <c r="JOI23" s="13"/>
      <c r="JOJ23" s="2"/>
      <c r="JOM23" s="13"/>
      <c r="JON23" s="2"/>
      <c r="JOQ23" s="13"/>
      <c r="JOR23" s="2"/>
      <c r="JOU23" s="13"/>
      <c r="JOV23" s="2"/>
      <c r="JOY23" s="13"/>
      <c r="JOZ23" s="2"/>
      <c r="JPC23" s="13"/>
      <c r="JPD23" s="2"/>
      <c r="JPG23" s="13"/>
      <c r="JPH23" s="2"/>
      <c r="JPK23" s="13"/>
      <c r="JPL23" s="2"/>
      <c r="JPO23" s="13"/>
      <c r="JPP23" s="2"/>
      <c r="JPS23" s="13"/>
      <c r="JPT23" s="2"/>
      <c r="JPW23" s="13"/>
      <c r="JPX23" s="2"/>
      <c r="JQA23" s="13"/>
      <c r="JQB23" s="2"/>
      <c r="JQE23" s="13"/>
      <c r="JQF23" s="2"/>
      <c r="JQI23" s="13"/>
      <c r="JQJ23" s="2"/>
      <c r="JQM23" s="13"/>
      <c r="JQN23" s="2"/>
      <c r="JQQ23" s="13"/>
      <c r="JQR23" s="2"/>
      <c r="JQU23" s="13"/>
      <c r="JQV23" s="2"/>
      <c r="JQY23" s="13"/>
      <c r="JQZ23" s="2"/>
      <c r="JRC23" s="13"/>
      <c r="JRD23" s="2"/>
      <c r="JRG23" s="13"/>
      <c r="JRH23" s="2"/>
      <c r="JRK23" s="13"/>
      <c r="JRL23" s="2"/>
      <c r="JRO23" s="13"/>
      <c r="JRP23" s="2"/>
      <c r="JRS23" s="13"/>
      <c r="JRT23" s="2"/>
      <c r="JRW23" s="13"/>
      <c r="JRX23" s="2"/>
      <c r="JSA23" s="13"/>
      <c r="JSB23" s="2"/>
      <c r="JSE23" s="13"/>
      <c r="JSF23" s="2"/>
      <c r="JSI23" s="13"/>
      <c r="JSJ23" s="2"/>
      <c r="JSM23" s="13"/>
      <c r="JSN23" s="2"/>
      <c r="JSQ23" s="13"/>
      <c r="JSR23" s="2"/>
      <c r="JSU23" s="13"/>
      <c r="JSV23" s="2"/>
      <c r="JSY23" s="13"/>
      <c r="JSZ23" s="2"/>
      <c r="JTC23" s="13"/>
      <c r="JTD23" s="2"/>
      <c r="JTG23" s="13"/>
      <c r="JTH23" s="2"/>
      <c r="JTK23" s="13"/>
      <c r="JTL23" s="2"/>
      <c r="JTO23" s="13"/>
      <c r="JTP23" s="2"/>
      <c r="JTS23" s="13"/>
      <c r="JTT23" s="2"/>
      <c r="JTW23" s="13"/>
      <c r="JTX23" s="2"/>
      <c r="JUA23" s="13"/>
      <c r="JUB23" s="2"/>
      <c r="JUE23" s="13"/>
      <c r="JUF23" s="2"/>
      <c r="JUI23" s="13"/>
      <c r="JUJ23" s="2"/>
      <c r="JUM23" s="13"/>
      <c r="JUN23" s="2"/>
      <c r="JUQ23" s="13"/>
      <c r="JUR23" s="2"/>
      <c r="JUU23" s="13"/>
      <c r="JUV23" s="2"/>
      <c r="JUY23" s="13"/>
      <c r="JUZ23" s="2"/>
      <c r="JVC23" s="13"/>
      <c r="JVD23" s="2"/>
      <c r="JVG23" s="13"/>
      <c r="JVH23" s="2"/>
      <c r="JVK23" s="13"/>
      <c r="JVL23" s="2"/>
      <c r="JVO23" s="13"/>
      <c r="JVP23" s="2"/>
      <c r="JVS23" s="13"/>
      <c r="JVT23" s="2"/>
      <c r="JVW23" s="13"/>
      <c r="JVX23" s="2"/>
      <c r="JWA23" s="13"/>
      <c r="JWB23" s="2"/>
      <c r="JWE23" s="13"/>
      <c r="JWF23" s="2"/>
      <c r="JWI23" s="13"/>
      <c r="JWJ23" s="2"/>
      <c r="JWM23" s="13"/>
      <c r="JWN23" s="2"/>
      <c r="JWQ23" s="13"/>
      <c r="JWR23" s="2"/>
      <c r="JWU23" s="13"/>
      <c r="JWV23" s="2"/>
      <c r="JWY23" s="13"/>
      <c r="JWZ23" s="2"/>
      <c r="JXC23" s="13"/>
      <c r="JXD23" s="2"/>
      <c r="JXG23" s="13"/>
      <c r="JXH23" s="2"/>
      <c r="JXK23" s="13"/>
      <c r="JXL23" s="2"/>
      <c r="JXO23" s="13"/>
      <c r="JXP23" s="2"/>
      <c r="JXS23" s="13"/>
      <c r="JXT23" s="2"/>
      <c r="JXW23" s="13"/>
      <c r="JXX23" s="2"/>
      <c r="JYA23" s="13"/>
      <c r="JYB23" s="2"/>
      <c r="JYE23" s="13"/>
      <c r="JYF23" s="2"/>
      <c r="JYI23" s="13"/>
      <c r="JYJ23" s="2"/>
      <c r="JYM23" s="13"/>
      <c r="JYN23" s="2"/>
      <c r="JYQ23" s="13"/>
      <c r="JYR23" s="2"/>
      <c r="JYU23" s="13"/>
      <c r="JYV23" s="2"/>
      <c r="JYY23" s="13"/>
      <c r="JYZ23" s="2"/>
      <c r="JZC23" s="13"/>
      <c r="JZD23" s="2"/>
      <c r="JZG23" s="13"/>
      <c r="JZH23" s="2"/>
      <c r="JZK23" s="13"/>
      <c r="JZL23" s="2"/>
      <c r="JZO23" s="13"/>
      <c r="JZP23" s="2"/>
      <c r="JZS23" s="13"/>
      <c r="JZT23" s="2"/>
      <c r="JZW23" s="13"/>
      <c r="JZX23" s="2"/>
      <c r="KAA23" s="13"/>
      <c r="KAB23" s="2"/>
      <c r="KAE23" s="13"/>
      <c r="KAF23" s="2"/>
      <c r="KAI23" s="13"/>
      <c r="KAJ23" s="2"/>
      <c r="KAM23" s="13"/>
      <c r="KAN23" s="2"/>
      <c r="KAQ23" s="13"/>
      <c r="KAR23" s="2"/>
      <c r="KAU23" s="13"/>
      <c r="KAV23" s="2"/>
      <c r="KAY23" s="13"/>
      <c r="KAZ23" s="2"/>
      <c r="KBC23" s="13"/>
      <c r="KBD23" s="2"/>
      <c r="KBG23" s="13"/>
      <c r="KBH23" s="2"/>
      <c r="KBK23" s="13"/>
      <c r="KBL23" s="2"/>
      <c r="KBO23" s="13"/>
      <c r="KBP23" s="2"/>
      <c r="KBS23" s="13"/>
      <c r="KBT23" s="2"/>
      <c r="KBW23" s="13"/>
      <c r="KBX23" s="2"/>
      <c r="KCA23" s="13"/>
      <c r="KCB23" s="2"/>
      <c r="KCE23" s="13"/>
      <c r="KCF23" s="2"/>
      <c r="KCI23" s="13"/>
      <c r="KCJ23" s="2"/>
      <c r="KCM23" s="13"/>
      <c r="KCN23" s="2"/>
      <c r="KCQ23" s="13"/>
      <c r="KCR23" s="2"/>
      <c r="KCU23" s="13"/>
      <c r="KCV23" s="2"/>
      <c r="KCY23" s="13"/>
      <c r="KCZ23" s="2"/>
      <c r="KDC23" s="13"/>
      <c r="KDD23" s="2"/>
      <c r="KDG23" s="13"/>
      <c r="KDH23" s="2"/>
      <c r="KDK23" s="13"/>
      <c r="KDL23" s="2"/>
      <c r="KDO23" s="13"/>
      <c r="KDP23" s="2"/>
      <c r="KDS23" s="13"/>
      <c r="KDT23" s="2"/>
      <c r="KDW23" s="13"/>
      <c r="KDX23" s="2"/>
      <c r="KEA23" s="13"/>
      <c r="KEB23" s="2"/>
      <c r="KEE23" s="13"/>
      <c r="KEF23" s="2"/>
      <c r="KEI23" s="13"/>
      <c r="KEJ23" s="2"/>
      <c r="KEM23" s="13"/>
      <c r="KEN23" s="2"/>
      <c r="KEQ23" s="13"/>
      <c r="KER23" s="2"/>
      <c r="KEU23" s="13"/>
      <c r="KEV23" s="2"/>
      <c r="KEY23" s="13"/>
      <c r="KEZ23" s="2"/>
      <c r="KFC23" s="13"/>
      <c r="KFD23" s="2"/>
      <c r="KFG23" s="13"/>
      <c r="KFH23" s="2"/>
      <c r="KFK23" s="13"/>
      <c r="KFL23" s="2"/>
      <c r="KFO23" s="13"/>
      <c r="KFP23" s="2"/>
      <c r="KFS23" s="13"/>
      <c r="KFT23" s="2"/>
      <c r="KFW23" s="13"/>
      <c r="KFX23" s="2"/>
      <c r="KGA23" s="13"/>
      <c r="KGB23" s="2"/>
      <c r="KGE23" s="13"/>
      <c r="KGF23" s="2"/>
      <c r="KGI23" s="13"/>
      <c r="KGJ23" s="2"/>
      <c r="KGM23" s="13"/>
      <c r="KGN23" s="2"/>
      <c r="KGQ23" s="13"/>
      <c r="KGR23" s="2"/>
      <c r="KGU23" s="13"/>
      <c r="KGV23" s="2"/>
      <c r="KGY23" s="13"/>
      <c r="KGZ23" s="2"/>
      <c r="KHC23" s="13"/>
      <c r="KHD23" s="2"/>
      <c r="KHG23" s="13"/>
      <c r="KHH23" s="2"/>
      <c r="KHK23" s="13"/>
      <c r="KHL23" s="2"/>
      <c r="KHO23" s="13"/>
      <c r="KHP23" s="2"/>
      <c r="KHS23" s="13"/>
      <c r="KHT23" s="2"/>
      <c r="KHW23" s="13"/>
      <c r="KHX23" s="2"/>
      <c r="KIA23" s="13"/>
      <c r="KIB23" s="2"/>
      <c r="KIE23" s="13"/>
      <c r="KIF23" s="2"/>
      <c r="KII23" s="13"/>
      <c r="KIJ23" s="2"/>
      <c r="KIM23" s="13"/>
      <c r="KIN23" s="2"/>
      <c r="KIQ23" s="13"/>
      <c r="KIR23" s="2"/>
      <c r="KIU23" s="13"/>
      <c r="KIV23" s="2"/>
      <c r="KIY23" s="13"/>
      <c r="KIZ23" s="2"/>
      <c r="KJC23" s="13"/>
      <c r="KJD23" s="2"/>
      <c r="KJG23" s="13"/>
      <c r="KJH23" s="2"/>
      <c r="KJK23" s="13"/>
      <c r="KJL23" s="2"/>
      <c r="KJO23" s="13"/>
      <c r="KJP23" s="2"/>
      <c r="KJS23" s="13"/>
      <c r="KJT23" s="2"/>
      <c r="KJW23" s="13"/>
      <c r="KJX23" s="2"/>
      <c r="KKA23" s="13"/>
      <c r="KKB23" s="2"/>
      <c r="KKE23" s="13"/>
      <c r="KKF23" s="2"/>
      <c r="KKI23" s="13"/>
      <c r="KKJ23" s="2"/>
      <c r="KKM23" s="13"/>
      <c r="KKN23" s="2"/>
      <c r="KKQ23" s="13"/>
      <c r="KKR23" s="2"/>
      <c r="KKU23" s="13"/>
      <c r="KKV23" s="2"/>
      <c r="KKY23" s="13"/>
      <c r="KKZ23" s="2"/>
      <c r="KLC23" s="13"/>
      <c r="KLD23" s="2"/>
      <c r="KLG23" s="13"/>
      <c r="KLH23" s="2"/>
      <c r="KLK23" s="13"/>
      <c r="KLL23" s="2"/>
      <c r="KLO23" s="13"/>
      <c r="KLP23" s="2"/>
      <c r="KLS23" s="13"/>
      <c r="KLT23" s="2"/>
      <c r="KLW23" s="13"/>
      <c r="KLX23" s="2"/>
      <c r="KMA23" s="13"/>
      <c r="KMB23" s="2"/>
      <c r="KME23" s="13"/>
      <c r="KMF23" s="2"/>
      <c r="KMI23" s="13"/>
      <c r="KMJ23" s="2"/>
      <c r="KMM23" s="13"/>
      <c r="KMN23" s="2"/>
      <c r="KMQ23" s="13"/>
      <c r="KMR23" s="2"/>
      <c r="KMU23" s="13"/>
      <c r="KMV23" s="2"/>
      <c r="KMY23" s="13"/>
      <c r="KMZ23" s="2"/>
      <c r="KNC23" s="13"/>
      <c r="KND23" s="2"/>
      <c r="KNG23" s="13"/>
      <c r="KNH23" s="2"/>
      <c r="KNK23" s="13"/>
      <c r="KNL23" s="2"/>
      <c r="KNO23" s="13"/>
      <c r="KNP23" s="2"/>
      <c r="KNS23" s="13"/>
      <c r="KNT23" s="2"/>
      <c r="KNW23" s="13"/>
      <c r="KNX23" s="2"/>
      <c r="KOA23" s="13"/>
      <c r="KOB23" s="2"/>
      <c r="KOE23" s="13"/>
      <c r="KOF23" s="2"/>
      <c r="KOI23" s="13"/>
      <c r="KOJ23" s="2"/>
      <c r="KOM23" s="13"/>
      <c r="KON23" s="2"/>
      <c r="KOQ23" s="13"/>
      <c r="KOR23" s="2"/>
      <c r="KOU23" s="13"/>
      <c r="KOV23" s="2"/>
      <c r="KOY23" s="13"/>
      <c r="KOZ23" s="2"/>
      <c r="KPC23" s="13"/>
      <c r="KPD23" s="2"/>
      <c r="KPG23" s="13"/>
      <c r="KPH23" s="2"/>
      <c r="KPK23" s="13"/>
      <c r="KPL23" s="2"/>
      <c r="KPO23" s="13"/>
      <c r="KPP23" s="2"/>
      <c r="KPS23" s="13"/>
      <c r="KPT23" s="2"/>
      <c r="KPW23" s="13"/>
      <c r="KPX23" s="2"/>
      <c r="KQA23" s="13"/>
      <c r="KQB23" s="2"/>
      <c r="KQE23" s="13"/>
      <c r="KQF23" s="2"/>
      <c r="KQI23" s="13"/>
      <c r="KQJ23" s="2"/>
      <c r="KQM23" s="13"/>
      <c r="KQN23" s="2"/>
      <c r="KQQ23" s="13"/>
      <c r="KQR23" s="2"/>
      <c r="KQU23" s="13"/>
      <c r="KQV23" s="2"/>
      <c r="KQY23" s="13"/>
      <c r="KQZ23" s="2"/>
      <c r="KRC23" s="13"/>
      <c r="KRD23" s="2"/>
      <c r="KRG23" s="13"/>
      <c r="KRH23" s="2"/>
      <c r="KRK23" s="13"/>
      <c r="KRL23" s="2"/>
      <c r="KRO23" s="13"/>
      <c r="KRP23" s="2"/>
      <c r="KRS23" s="13"/>
      <c r="KRT23" s="2"/>
      <c r="KRW23" s="13"/>
      <c r="KRX23" s="2"/>
      <c r="KSA23" s="13"/>
      <c r="KSB23" s="2"/>
      <c r="KSE23" s="13"/>
      <c r="KSF23" s="2"/>
      <c r="KSI23" s="13"/>
      <c r="KSJ23" s="2"/>
      <c r="KSM23" s="13"/>
      <c r="KSN23" s="2"/>
      <c r="KSQ23" s="13"/>
      <c r="KSR23" s="2"/>
      <c r="KSU23" s="13"/>
      <c r="KSV23" s="2"/>
      <c r="KSY23" s="13"/>
      <c r="KSZ23" s="2"/>
      <c r="KTC23" s="13"/>
      <c r="KTD23" s="2"/>
      <c r="KTG23" s="13"/>
      <c r="KTH23" s="2"/>
      <c r="KTK23" s="13"/>
      <c r="KTL23" s="2"/>
      <c r="KTO23" s="13"/>
      <c r="KTP23" s="2"/>
      <c r="KTS23" s="13"/>
      <c r="KTT23" s="2"/>
      <c r="KTW23" s="13"/>
      <c r="KTX23" s="2"/>
      <c r="KUA23" s="13"/>
      <c r="KUB23" s="2"/>
      <c r="KUE23" s="13"/>
      <c r="KUF23" s="2"/>
      <c r="KUI23" s="13"/>
      <c r="KUJ23" s="2"/>
      <c r="KUM23" s="13"/>
      <c r="KUN23" s="2"/>
      <c r="KUQ23" s="13"/>
      <c r="KUR23" s="2"/>
      <c r="KUU23" s="13"/>
      <c r="KUV23" s="2"/>
      <c r="KUY23" s="13"/>
      <c r="KUZ23" s="2"/>
      <c r="KVC23" s="13"/>
      <c r="KVD23" s="2"/>
      <c r="KVG23" s="13"/>
      <c r="KVH23" s="2"/>
      <c r="KVK23" s="13"/>
      <c r="KVL23" s="2"/>
      <c r="KVO23" s="13"/>
      <c r="KVP23" s="2"/>
      <c r="KVS23" s="13"/>
      <c r="KVT23" s="2"/>
      <c r="KVW23" s="13"/>
      <c r="KVX23" s="2"/>
      <c r="KWA23" s="13"/>
      <c r="KWB23" s="2"/>
      <c r="KWE23" s="13"/>
      <c r="KWF23" s="2"/>
      <c r="KWI23" s="13"/>
      <c r="KWJ23" s="2"/>
      <c r="KWM23" s="13"/>
      <c r="KWN23" s="2"/>
      <c r="KWQ23" s="13"/>
      <c r="KWR23" s="2"/>
      <c r="KWU23" s="13"/>
      <c r="KWV23" s="2"/>
      <c r="KWY23" s="13"/>
      <c r="KWZ23" s="2"/>
      <c r="KXC23" s="13"/>
      <c r="KXD23" s="2"/>
      <c r="KXG23" s="13"/>
      <c r="KXH23" s="2"/>
      <c r="KXK23" s="13"/>
      <c r="KXL23" s="2"/>
      <c r="KXO23" s="13"/>
      <c r="KXP23" s="2"/>
      <c r="KXS23" s="13"/>
      <c r="KXT23" s="2"/>
      <c r="KXW23" s="13"/>
      <c r="KXX23" s="2"/>
      <c r="KYA23" s="13"/>
      <c r="KYB23" s="2"/>
      <c r="KYE23" s="13"/>
      <c r="KYF23" s="2"/>
      <c r="KYI23" s="13"/>
      <c r="KYJ23" s="2"/>
      <c r="KYM23" s="13"/>
      <c r="KYN23" s="2"/>
      <c r="KYQ23" s="13"/>
      <c r="KYR23" s="2"/>
      <c r="KYU23" s="13"/>
      <c r="KYV23" s="2"/>
      <c r="KYY23" s="13"/>
      <c r="KYZ23" s="2"/>
      <c r="KZC23" s="13"/>
      <c r="KZD23" s="2"/>
      <c r="KZG23" s="13"/>
      <c r="KZH23" s="2"/>
      <c r="KZK23" s="13"/>
      <c r="KZL23" s="2"/>
      <c r="KZO23" s="13"/>
      <c r="KZP23" s="2"/>
      <c r="KZS23" s="13"/>
      <c r="KZT23" s="2"/>
      <c r="KZW23" s="13"/>
      <c r="KZX23" s="2"/>
      <c r="LAA23" s="13"/>
      <c r="LAB23" s="2"/>
      <c r="LAE23" s="13"/>
      <c r="LAF23" s="2"/>
      <c r="LAI23" s="13"/>
      <c r="LAJ23" s="2"/>
      <c r="LAM23" s="13"/>
      <c r="LAN23" s="2"/>
      <c r="LAQ23" s="13"/>
      <c r="LAR23" s="2"/>
      <c r="LAU23" s="13"/>
      <c r="LAV23" s="2"/>
      <c r="LAY23" s="13"/>
      <c r="LAZ23" s="2"/>
      <c r="LBC23" s="13"/>
      <c r="LBD23" s="2"/>
      <c r="LBG23" s="13"/>
      <c r="LBH23" s="2"/>
      <c r="LBK23" s="13"/>
      <c r="LBL23" s="2"/>
      <c r="LBO23" s="13"/>
      <c r="LBP23" s="2"/>
      <c r="LBS23" s="13"/>
      <c r="LBT23" s="2"/>
      <c r="LBW23" s="13"/>
      <c r="LBX23" s="2"/>
      <c r="LCA23" s="13"/>
      <c r="LCB23" s="2"/>
      <c r="LCE23" s="13"/>
      <c r="LCF23" s="2"/>
      <c r="LCI23" s="13"/>
      <c r="LCJ23" s="2"/>
      <c r="LCM23" s="13"/>
      <c r="LCN23" s="2"/>
      <c r="LCQ23" s="13"/>
      <c r="LCR23" s="2"/>
      <c r="LCU23" s="13"/>
      <c r="LCV23" s="2"/>
      <c r="LCY23" s="13"/>
      <c r="LCZ23" s="2"/>
      <c r="LDC23" s="13"/>
      <c r="LDD23" s="2"/>
      <c r="LDG23" s="13"/>
      <c r="LDH23" s="2"/>
      <c r="LDK23" s="13"/>
      <c r="LDL23" s="2"/>
      <c r="LDO23" s="13"/>
      <c r="LDP23" s="2"/>
      <c r="LDS23" s="13"/>
      <c r="LDT23" s="2"/>
      <c r="LDW23" s="13"/>
      <c r="LDX23" s="2"/>
      <c r="LEA23" s="13"/>
      <c r="LEB23" s="2"/>
      <c r="LEE23" s="13"/>
      <c r="LEF23" s="2"/>
      <c r="LEI23" s="13"/>
      <c r="LEJ23" s="2"/>
      <c r="LEM23" s="13"/>
      <c r="LEN23" s="2"/>
      <c r="LEQ23" s="13"/>
      <c r="LER23" s="2"/>
      <c r="LEU23" s="13"/>
      <c r="LEV23" s="2"/>
      <c r="LEY23" s="13"/>
      <c r="LEZ23" s="2"/>
      <c r="LFC23" s="13"/>
      <c r="LFD23" s="2"/>
      <c r="LFG23" s="13"/>
      <c r="LFH23" s="2"/>
      <c r="LFK23" s="13"/>
      <c r="LFL23" s="2"/>
      <c r="LFO23" s="13"/>
      <c r="LFP23" s="2"/>
      <c r="LFS23" s="13"/>
      <c r="LFT23" s="2"/>
      <c r="LFW23" s="13"/>
      <c r="LFX23" s="2"/>
      <c r="LGA23" s="13"/>
      <c r="LGB23" s="2"/>
      <c r="LGE23" s="13"/>
      <c r="LGF23" s="2"/>
      <c r="LGI23" s="13"/>
      <c r="LGJ23" s="2"/>
      <c r="LGM23" s="13"/>
      <c r="LGN23" s="2"/>
      <c r="LGQ23" s="13"/>
      <c r="LGR23" s="2"/>
      <c r="LGU23" s="13"/>
      <c r="LGV23" s="2"/>
      <c r="LGY23" s="13"/>
      <c r="LGZ23" s="2"/>
      <c r="LHC23" s="13"/>
      <c r="LHD23" s="2"/>
      <c r="LHG23" s="13"/>
      <c r="LHH23" s="2"/>
      <c r="LHK23" s="13"/>
      <c r="LHL23" s="2"/>
      <c r="LHO23" s="13"/>
      <c r="LHP23" s="2"/>
      <c r="LHS23" s="13"/>
      <c r="LHT23" s="2"/>
      <c r="LHW23" s="13"/>
      <c r="LHX23" s="2"/>
      <c r="LIA23" s="13"/>
      <c r="LIB23" s="2"/>
      <c r="LIE23" s="13"/>
      <c r="LIF23" s="2"/>
      <c r="LII23" s="13"/>
      <c r="LIJ23" s="2"/>
      <c r="LIM23" s="13"/>
      <c r="LIN23" s="2"/>
      <c r="LIQ23" s="13"/>
      <c r="LIR23" s="2"/>
      <c r="LIU23" s="13"/>
      <c r="LIV23" s="2"/>
      <c r="LIY23" s="13"/>
      <c r="LIZ23" s="2"/>
      <c r="LJC23" s="13"/>
      <c r="LJD23" s="2"/>
      <c r="LJG23" s="13"/>
      <c r="LJH23" s="2"/>
      <c r="LJK23" s="13"/>
      <c r="LJL23" s="2"/>
      <c r="LJO23" s="13"/>
      <c r="LJP23" s="2"/>
      <c r="LJS23" s="13"/>
      <c r="LJT23" s="2"/>
      <c r="LJW23" s="13"/>
      <c r="LJX23" s="2"/>
      <c r="LKA23" s="13"/>
      <c r="LKB23" s="2"/>
      <c r="LKE23" s="13"/>
      <c r="LKF23" s="2"/>
      <c r="LKI23" s="13"/>
      <c r="LKJ23" s="2"/>
      <c r="LKM23" s="13"/>
      <c r="LKN23" s="2"/>
      <c r="LKQ23" s="13"/>
      <c r="LKR23" s="2"/>
      <c r="LKU23" s="13"/>
      <c r="LKV23" s="2"/>
      <c r="LKY23" s="13"/>
      <c r="LKZ23" s="2"/>
      <c r="LLC23" s="13"/>
      <c r="LLD23" s="2"/>
      <c r="LLG23" s="13"/>
      <c r="LLH23" s="2"/>
      <c r="LLK23" s="13"/>
      <c r="LLL23" s="2"/>
      <c r="LLO23" s="13"/>
      <c r="LLP23" s="2"/>
      <c r="LLS23" s="13"/>
      <c r="LLT23" s="2"/>
      <c r="LLW23" s="13"/>
      <c r="LLX23" s="2"/>
      <c r="LMA23" s="13"/>
      <c r="LMB23" s="2"/>
      <c r="LME23" s="13"/>
      <c r="LMF23" s="2"/>
      <c r="LMI23" s="13"/>
      <c r="LMJ23" s="2"/>
      <c r="LMM23" s="13"/>
      <c r="LMN23" s="2"/>
      <c r="LMQ23" s="13"/>
      <c r="LMR23" s="2"/>
      <c r="LMU23" s="13"/>
      <c r="LMV23" s="2"/>
      <c r="LMY23" s="13"/>
      <c r="LMZ23" s="2"/>
      <c r="LNC23" s="13"/>
      <c r="LND23" s="2"/>
      <c r="LNG23" s="13"/>
      <c r="LNH23" s="2"/>
      <c r="LNK23" s="13"/>
      <c r="LNL23" s="2"/>
      <c r="LNO23" s="13"/>
      <c r="LNP23" s="2"/>
      <c r="LNS23" s="13"/>
      <c r="LNT23" s="2"/>
      <c r="LNW23" s="13"/>
      <c r="LNX23" s="2"/>
      <c r="LOA23" s="13"/>
      <c r="LOB23" s="2"/>
      <c r="LOE23" s="13"/>
      <c r="LOF23" s="2"/>
      <c r="LOI23" s="13"/>
      <c r="LOJ23" s="2"/>
      <c r="LOM23" s="13"/>
      <c r="LON23" s="2"/>
      <c r="LOQ23" s="13"/>
      <c r="LOR23" s="2"/>
      <c r="LOU23" s="13"/>
      <c r="LOV23" s="2"/>
      <c r="LOY23" s="13"/>
      <c r="LOZ23" s="2"/>
      <c r="LPC23" s="13"/>
      <c r="LPD23" s="2"/>
      <c r="LPG23" s="13"/>
      <c r="LPH23" s="2"/>
      <c r="LPK23" s="13"/>
      <c r="LPL23" s="2"/>
      <c r="LPO23" s="13"/>
      <c r="LPP23" s="2"/>
      <c r="LPS23" s="13"/>
      <c r="LPT23" s="2"/>
      <c r="LPW23" s="13"/>
      <c r="LPX23" s="2"/>
      <c r="LQA23" s="13"/>
      <c r="LQB23" s="2"/>
      <c r="LQE23" s="13"/>
      <c r="LQF23" s="2"/>
      <c r="LQI23" s="13"/>
      <c r="LQJ23" s="2"/>
      <c r="LQM23" s="13"/>
      <c r="LQN23" s="2"/>
      <c r="LQQ23" s="13"/>
      <c r="LQR23" s="2"/>
      <c r="LQU23" s="13"/>
      <c r="LQV23" s="2"/>
      <c r="LQY23" s="13"/>
      <c r="LQZ23" s="2"/>
      <c r="LRC23" s="13"/>
      <c r="LRD23" s="2"/>
      <c r="LRG23" s="13"/>
      <c r="LRH23" s="2"/>
      <c r="LRK23" s="13"/>
      <c r="LRL23" s="2"/>
      <c r="LRO23" s="13"/>
      <c r="LRP23" s="2"/>
      <c r="LRS23" s="13"/>
      <c r="LRT23" s="2"/>
      <c r="LRW23" s="13"/>
      <c r="LRX23" s="2"/>
      <c r="LSA23" s="13"/>
      <c r="LSB23" s="2"/>
      <c r="LSE23" s="13"/>
      <c r="LSF23" s="2"/>
      <c r="LSI23" s="13"/>
      <c r="LSJ23" s="2"/>
      <c r="LSM23" s="13"/>
      <c r="LSN23" s="2"/>
      <c r="LSQ23" s="13"/>
      <c r="LSR23" s="2"/>
      <c r="LSU23" s="13"/>
      <c r="LSV23" s="2"/>
      <c r="LSY23" s="13"/>
      <c r="LSZ23" s="2"/>
      <c r="LTC23" s="13"/>
      <c r="LTD23" s="2"/>
      <c r="LTG23" s="13"/>
      <c r="LTH23" s="2"/>
      <c r="LTK23" s="13"/>
      <c r="LTL23" s="2"/>
      <c r="LTO23" s="13"/>
      <c r="LTP23" s="2"/>
      <c r="LTS23" s="13"/>
      <c r="LTT23" s="2"/>
      <c r="LTW23" s="13"/>
      <c r="LTX23" s="2"/>
      <c r="LUA23" s="13"/>
      <c r="LUB23" s="2"/>
      <c r="LUE23" s="13"/>
      <c r="LUF23" s="2"/>
      <c r="LUI23" s="13"/>
      <c r="LUJ23" s="2"/>
      <c r="LUM23" s="13"/>
      <c r="LUN23" s="2"/>
      <c r="LUQ23" s="13"/>
      <c r="LUR23" s="2"/>
      <c r="LUU23" s="13"/>
      <c r="LUV23" s="2"/>
      <c r="LUY23" s="13"/>
      <c r="LUZ23" s="2"/>
      <c r="LVC23" s="13"/>
      <c r="LVD23" s="2"/>
      <c r="LVG23" s="13"/>
      <c r="LVH23" s="2"/>
      <c r="LVK23" s="13"/>
      <c r="LVL23" s="2"/>
      <c r="LVO23" s="13"/>
      <c r="LVP23" s="2"/>
      <c r="LVS23" s="13"/>
      <c r="LVT23" s="2"/>
      <c r="LVW23" s="13"/>
      <c r="LVX23" s="2"/>
      <c r="LWA23" s="13"/>
      <c r="LWB23" s="2"/>
      <c r="LWE23" s="13"/>
      <c r="LWF23" s="2"/>
      <c r="LWI23" s="13"/>
      <c r="LWJ23" s="2"/>
      <c r="LWM23" s="13"/>
      <c r="LWN23" s="2"/>
      <c r="LWQ23" s="13"/>
      <c r="LWR23" s="2"/>
      <c r="LWU23" s="13"/>
      <c r="LWV23" s="2"/>
      <c r="LWY23" s="13"/>
      <c r="LWZ23" s="2"/>
      <c r="LXC23" s="13"/>
      <c r="LXD23" s="2"/>
      <c r="LXG23" s="13"/>
      <c r="LXH23" s="2"/>
      <c r="LXK23" s="13"/>
      <c r="LXL23" s="2"/>
      <c r="LXO23" s="13"/>
      <c r="LXP23" s="2"/>
      <c r="LXS23" s="13"/>
      <c r="LXT23" s="2"/>
      <c r="LXW23" s="13"/>
      <c r="LXX23" s="2"/>
      <c r="LYA23" s="13"/>
      <c r="LYB23" s="2"/>
      <c r="LYE23" s="13"/>
      <c r="LYF23" s="2"/>
      <c r="LYI23" s="13"/>
      <c r="LYJ23" s="2"/>
      <c r="LYM23" s="13"/>
      <c r="LYN23" s="2"/>
      <c r="LYQ23" s="13"/>
      <c r="LYR23" s="2"/>
      <c r="LYU23" s="13"/>
      <c r="LYV23" s="2"/>
      <c r="LYY23" s="13"/>
      <c r="LYZ23" s="2"/>
      <c r="LZC23" s="13"/>
      <c r="LZD23" s="2"/>
      <c r="LZG23" s="13"/>
      <c r="LZH23" s="2"/>
      <c r="LZK23" s="13"/>
      <c r="LZL23" s="2"/>
      <c r="LZO23" s="13"/>
      <c r="LZP23" s="2"/>
      <c r="LZS23" s="13"/>
      <c r="LZT23" s="2"/>
      <c r="LZW23" s="13"/>
      <c r="LZX23" s="2"/>
      <c r="MAA23" s="13"/>
      <c r="MAB23" s="2"/>
      <c r="MAE23" s="13"/>
      <c r="MAF23" s="2"/>
      <c r="MAI23" s="13"/>
      <c r="MAJ23" s="2"/>
      <c r="MAM23" s="13"/>
      <c r="MAN23" s="2"/>
      <c r="MAQ23" s="13"/>
      <c r="MAR23" s="2"/>
      <c r="MAU23" s="13"/>
      <c r="MAV23" s="2"/>
      <c r="MAY23" s="13"/>
      <c r="MAZ23" s="2"/>
      <c r="MBC23" s="13"/>
      <c r="MBD23" s="2"/>
      <c r="MBG23" s="13"/>
      <c r="MBH23" s="2"/>
      <c r="MBK23" s="13"/>
      <c r="MBL23" s="2"/>
      <c r="MBO23" s="13"/>
      <c r="MBP23" s="2"/>
      <c r="MBS23" s="13"/>
      <c r="MBT23" s="2"/>
      <c r="MBW23" s="13"/>
      <c r="MBX23" s="2"/>
      <c r="MCA23" s="13"/>
      <c r="MCB23" s="2"/>
      <c r="MCE23" s="13"/>
      <c r="MCF23" s="2"/>
      <c r="MCI23" s="13"/>
      <c r="MCJ23" s="2"/>
      <c r="MCM23" s="13"/>
      <c r="MCN23" s="2"/>
      <c r="MCQ23" s="13"/>
      <c r="MCR23" s="2"/>
      <c r="MCU23" s="13"/>
      <c r="MCV23" s="2"/>
      <c r="MCY23" s="13"/>
      <c r="MCZ23" s="2"/>
      <c r="MDC23" s="13"/>
      <c r="MDD23" s="2"/>
      <c r="MDG23" s="13"/>
      <c r="MDH23" s="2"/>
      <c r="MDK23" s="13"/>
      <c r="MDL23" s="2"/>
      <c r="MDO23" s="13"/>
      <c r="MDP23" s="2"/>
      <c r="MDS23" s="13"/>
      <c r="MDT23" s="2"/>
      <c r="MDW23" s="13"/>
      <c r="MDX23" s="2"/>
      <c r="MEA23" s="13"/>
      <c r="MEB23" s="2"/>
      <c r="MEE23" s="13"/>
      <c r="MEF23" s="2"/>
      <c r="MEI23" s="13"/>
      <c r="MEJ23" s="2"/>
      <c r="MEM23" s="13"/>
      <c r="MEN23" s="2"/>
      <c r="MEQ23" s="13"/>
      <c r="MER23" s="2"/>
      <c r="MEU23" s="13"/>
      <c r="MEV23" s="2"/>
      <c r="MEY23" s="13"/>
      <c r="MEZ23" s="2"/>
      <c r="MFC23" s="13"/>
      <c r="MFD23" s="2"/>
      <c r="MFG23" s="13"/>
      <c r="MFH23" s="2"/>
      <c r="MFK23" s="13"/>
      <c r="MFL23" s="2"/>
      <c r="MFO23" s="13"/>
      <c r="MFP23" s="2"/>
      <c r="MFS23" s="13"/>
      <c r="MFT23" s="2"/>
      <c r="MFW23" s="13"/>
      <c r="MFX23" s="2"/>
      <c r="MGA23" s="13"/>
      <c r="MGB23" s="2"/>
      <c r="MGE23" s="13"/>
      <c r="MGF23" s="2"/>
      <c r="MGI23" s="13"/>
      <c r="MGJ23" s="2"/>
      <c r="MGM23" s="13"/>
      <c r="MGN23" s="2"/>
      <c r="MGQ23" s="13"/>
      <c r="MGR23" s="2"/>
      <c r="MGU23" s="13"/>
      <c r="MGV23" s="2"/>
      <c r="MGY23" s="13"/>
      <c r="MGZ23" s="2"/>
      <c r="MHC23" s="13"/>
      <c r="MHD23" s="2"/>
      <c r="MHG23" s="13"/>
      <c r="MHH23" s="2"/>
      <c r="MHK23" s="13"/>
      <c r="MHL23" s="2"/>
      <c r="MHO23" s="13"/>
      <c r="MHP23" s="2"/>
      <c r="MHS23" s="13"/>
      <c r="MHT23" s="2"/>
      <c r="MHW23" s="13"/>
      <c r="MHX23" s="2"/>
      <c r="MIA23" s="13"/>
      <c r="MIB23" s="2"/>
      <c r="MIE23" s="13"/>
      <c r="MIF23" s="2"/>
      <c r="MII23" s="13"/>
      <c r="MIJ23" s="2"/>
      <c r="MIM23" s="13"/>
      <c r="MIN23" s="2"/>
      <c r="MIQ23" s="13"/>
      <c r="MIR23" s="2"/>
      <c r="MIU23" s="13"/>
      <c r="MIV23" s="2"/>
      <c r="MIY23" s="13"/>
      <c r="MIZ23" s="2"/>
      <c r="MJC23" s="13"/>
      <c r="MJD23" s="2"/>
      <c r="MJG23" s="13"/>
      <c r="MJH23" s="2"/>
      <c r="MJK23" s="13"/>
      <c r="MJL23" s="2"/>
      <c r="MJO23" s="13"/>
      <c r="MJP23" s="2"/>
      <c r="MJS23" s="13"/>
      <c r="MJT23" s="2"/>
      <c r="MJW23" s="13"/>
      <c r="MJX23" s="2"/>
      <c r="MKA23" s="13"/>
      <c r="MKB23" s="2"/>
      <c r="MKE23" s="13"/>
      <c r="MKF23" s="2"/>
      <c r="MKI23" s="13"/>
      <c r="MKJ23" s="2"/>
      <c r="MKM23" s="13"/>
      <c r="MKN23" s="2"/>
      <c r="MKQ23" s="13"/>
      <c r="MKR23" s="2"/>
      <c r="MKU23" s="13"/>
      <c r="MKV23" s="2"/>
      <c r="MKY23" s="13"/>
      <c r="MKZ23" s="2"/>
      <c r="MLC23" s="13"/>
      <c r="MLD23" s="2"/>
      <c r="MLG23" s="13"/>
      <c r="MLH23" s="2"/>
      <c r="MLK23" s="13"/>
      <c r="MLL23" s="2"/>
      <c r="MLO23" s="13"/>
      <c r="MLP23" s="2"/>
      <c r="MLS23" s="13"/>
      <c r="MLT23" s="2"/>
      <c r="MLW23" s="13"/>
      <c r="MLX23" s="2"/>
      <c r="MMA23" s="13"/>
      <c r="MMB23" s="2"/>
      <c r="MME23" s="13"/>
      <c r="MMF23" s="2"/>
      <c r="MMI23" s="13"/>
      <c r="MMJ23" s="2"/>
      <c r="MMM23" s="13"/>
      <c r="MMN23" s="2"/>
      <c r="MMQ23" s="13"/>
      <c r="MMR23" s="2"/>
      <c r="MMU23" s="13"/>
      <c r="MMV23" s="2"/>
      <c r="MMY23" s="13"/>
      <c r="MMZ23" s="2"/>
      <c r="MNC23" s="13"/>
      <c r="MND23" s="2"/>
      <c r="MNG23" s="13"/>
      <c r="MNH23" s="2"/>
      <c r="MNK23" s="13"/>
      <c r="MNL23" s="2"/>
      <c r="MNO23" s="13"/>
      <c r="MNP23" s="2"/>
      <c r="MNS23" s="13"/>
      <c r="MNT23" s="2"/>
      <c r="MNW23" s="13"/>
      <c r="MNX23" s="2"/>
      <c r="MOA23" s="13"/>
      <c r="MOB23" s="2"/>
      <c r="MOE23" s="13"/>
      <c r="MOF23" s="2"/>
      <c r="MOI23" s="13"/>
      <c r="MOJ23" s="2"/>
      <c r="MOM23" s="13"/>
      <c r="MON23" s="2"/>
      <c r="MOQ23" s="13"/>
      <c r="MOR23" s="2"/>
      <c r="MOU23" s="13"/>
      <c r="MOV23" s="2"/>
      <c r="MOY23" s="13"/>
      <c r="MOZ23" s="2"/>
      <c r="MPC23" s="13"/>
      <c r="MPD23" s="2"/>
      <c r="MPG23" s="13"/>
      <c r="MPH23" s="2"/>
      <c r="MPK23" s="13"/>
      <c r="MPL23" s="2"/>
      <c r="MPO23" s="13"/>
      <c r="MPP23" s="2"/>
      <c r="MPS23" s="13"/>
      <c r="MPT23" s="2"/>
      <c r="MPW23" s="13"/>
      <c r="MPX23" s="2"/>
      <c r="MQA23" s="13"/>
      <c r="MQB23" s="2"/>
      <c r="MQE23" s="13"/>
      <c r="MQF23" s="2"/>
      <c r="MQI23" s="13"/>
      <c r="MQJ23" s="2"/>
      <c r="MQM23" s="13"/>
      <c r="MQN23" s="2"/>
      <c r="MQQ23" s="13"/>
      <c r="MQR23" s="2"/>
      <c r="MQU23" s="13"/>
      <c r="MQV23" s="2"/>
      <c r="MQY23" s="13"/>
      <c r="MQZ23" s="2"/>
      <c r="MRC23" s="13"/>
      <c r="MRD23" s="2"/>
      <c r="MRG23" s="13"/>
      <c r="MRH23" s="2"/>
      <c r="MRK23" s="13"/>
      <c r="MRL23" s="2"/>
      <c r="MRO23" s="13"/>
      <c r="MRP23" s="2"/>
      <c r="MRS23" s="13"/>
      <c r="MRT23" s="2"/>
      <c r="MRW23" s="13"/>
      <c r="MRX23" s="2"/>
      <c r="MSA23" s="13"/>
      <c r="MSB23" s="2"/>
      <c r="MSE23" s="13"/>
      <c r="MSF23" s="2"/>
      <c r="MSI23" s="13"/>
      <c r="MSJ23" s="2"/>
      <c r="MSM23" s="13"/>
      <c r="MSN23" s="2"/>
      <c r="MSQ23" s="13"/>
      <c r="MSR23" s="2"/>
      <c r="MSU23" s="13"/>
      <c r="MSV23" s="2"/>
      <c r="MSY23" s="13"/>
      <c r="MSZ23" s="2"/>
      <c r="MTC23" s="13"/>
      <c r="MTD23" s="2"/>
      <c r="MTG23" s="13"/>
      <c r="MTH23" s="2"/>
      <c r="MTK23" s="13"/>
      <c r="MTL23" s="2"/>
      <c r="MTO23" s="13"/>
      <c r="MTP23" s="2"/>
      <c r="MTS23" s="13"/>
      <c r="MTT23" s="2"/>
      <c r="MTW23" s="13"/>
      <c r="MTX23" s="2"/>
      <c r="MUA23" s="13"/>
      <c r="MUB23" s="2"/>
      <c r="MUE23" s="13"/>
      <c r="MUF23" s="2"/>
      <c r="MUI23" s="13"/>
      <c r="MUJ23" s="2"/>
      <c r="MUM23" s="13"/>
      <c r="MUN23" s="2"/>
      <c r="MUQ23" s="13"/>
      <c r="MUR23" s="2"/>
      <c r="MUU23" s="13"/>
      <c r="MUV23" s="2"/>
      <c r="MUY23" s="13"/>
      <c r="MUZ23" s="2"/>
      <c r="MVC23" s="13"/>
      <c r="MVD23" s="2"/>
      <c r="MVG23" s="13"/>
      <c r="MVH23" s="2"/>
      <c r="MVK23" s="13"/>
      <c r="MVL23" s="2"/>
      <c r="MVO23" s="13"/>
      <c r="MVP23" s="2"/>
      <c r="MVS23" s="13"/>
      <c r="MVT23" s="2"/>
      <c r="MVW23" s="13"/>
      <c r="MVX23" s="2"/>
      <c r="MWA23" s="13"/>
      <c r="MWB23" s="2"/>
      <c r="MWE23" s="13"/>
      <c r="MWF23" s="2"/>
      <c r="MWI23" s="13"/>
      <c r="MWJ23" s="2"/>
      <c r="MWM23" s="13"/>
      <c r="MWN23" s="2"/>
      <c r="MWQ23" s="13"/>
      <c r="MWR23" s="2"/>
      <c r="MWU23" s="13"/>
      <c r="MWV23" s="2"/>
      <c r="MWY23" s="13"/>
      <c r="MWZ23" s="2"/>
      <c r="MXC23" s="13"/>
      <c r="MXD23" s="2"/>
      <c r="MXG23" s="13"/>
      <c r="MXH23" s="2"/>
      <c r="MXK23" s="13"/>
      <c r="MXL23" s="2"/>
      <c r="MXO23" s="13"/>
      <c r="MXP23" s="2"/>
      <c r="MXS23" s="13"/>
      <c r="MXT23" s="2"/>
      <c r="MXW23" s="13"/>
      <c r="MXX23" s="2"/>
      <c r="MYA23" s="13"/>
      <c r="MYB23" s="2"/>
      <c r="MYE23" s="13"/>
      <c r="MYF23" s="2"/>
      <c r="MYI23" s="13"/>
      <c r="MYJ23" s="2"/>
      <c r="MYM23" s="13"/>
      <c r="MYN23" s="2"/>
      <c r="MYQ23" s="13"/>
      <c r="MYR23" s="2"/>
      <c r="MYU23" s="13"/>
      <c r="MYV23" s="2"/>
      <c r="MYY23" s="13"/>
      <c r="MYZ23" s="2"/>
      <c r="MZC23" s="13"/>
      <c r="MZD23" s="2"/>
      <c r="MZG23" s="13"/>
      <c r="MZH23" s="2"/>
      <c r="MZK23" s="13"/>
      <c r="MZL23" s="2"/>
      <c r="MZO23" s="13"/>
      <c r="MZP23" s="2"/>
      <c r="MZS23" s="13"/>
      <c r="MZT23" s="2"/>
      <c r="MZW23" s="13"/>
      <c r="MZX23" s="2"/>
      <c r="NAA23" s="13"/>
      <c r="NAB23" s="2"/>
      <c r="NAE23" s="13"/>
      <c r="NAF23" s="2"/>
      <c r="NAI23" s="13"/>
      <c r="NAJ23" s="2"/>
      <c r="NAM23" s="13"/>
      <c r="NAN23" s="2"/>
      <c r="NAQ23" s="13"/>
      <c r="NAR23" s="2"/>
      <c r="NAU23" s="13"/>
      <c r="NAV23" s="2"/>
      <c r="NAY23" s="13"/>
      <c r="NAZ23" s="2"/>
      <c r="NBC23" s="13"/>
      <c r="NBD23" s="2"/>
      <c r="NBG23" s="13"/>
      <c r="NBH23" s="2"/>
      <c r="NBK23" s="13"/>
      <c r="NBL23" s="2"/>
      <c r="NBO23" s="13"/>
      <c r="NBP23" s="2"/>
      <c r="NBS23" s="13"/>
      <c r="NBT23" s="2"/>
      <c r="NBW23" s="13"/>
      <c r="NBX23" s="2"/>
      <c r="NCA23" s="13"/>
      <c r="NCB23" s="2"/>
      <c r="NCE23" s="13"/>
      <c r="NCF23" s="2"/>
      <c r="NCI23" s="13"/>
      <c r="NCJ23" s="2"/>
      <c r="NCM23" s="13"/>
      <c r="NCN23" s="2"/>
      <c r="NCQ23" s="13"/>
      <c r="NCR23" s="2"/>
      <c r="NCU23" s="13"/>
      <c r="NCV23" s="2"/>
      <c r="NCY23" s="13"/>
      <c r="NCZ23" s="2"/>
      <c r="NDC23" s="13"/>
      <c r="NDD23" s="2"/>
      <c r="NDG23" s="13"/>
      <c r="NDH23" s="2"/>
      <c r="NDK23" s="13"/>
      <c r="NDL23" s="2"/>
      <c r="NDO23" s="13"/>
      <c r="NDP23" s="2"/>
      <c r="NDS23" s="13"/>
      <c r="NDT23" s="2"/>
      <c r="NDW23" s="13"/>
      <c r="NDX23" s="2"/>
      <c r="NEA23" s="13"/>
      <c r="NEB23" s="2"/>
      <c r="NEE23" s="13"/>
      <c r="NEF23" s="2"/>
      <c r="NEI23" s="13"/>
      <c r="NEJ23" s="2"/>
      <c r="NEM23" s="13"/>
      <c r="NEN23" s="2"/>
      <c r="NEQ23" s="13"/>
      <c r="NER23" s="2"/>
      <c r="NEU23" s="13"/>
      <c r="NEV23" s="2"/>
      <c r="NEY23" s="13"/>
      <c r="NEZ23" s="2"/>
      <c r="NFC23" s="13"/>
      <c r="NFD23" s="2"/>
      <c r="NFG23" s="13"/>
      <c r="NFH23" s="2"/>
      <c r="NFK23" s="13"/>
      <c r="NFL23" s="2"/>
      <c r="NFO23" s="13"/>
      <c r="NFP23" s="2"/>
      <c r="NFS23" s="13"/>
      <c r="NFT23" s="2"/>
      <c r="NFW23" s="13"/>
      <c r="NFX23" s="2"/>
      <c r="NGA23" s="13"/>
      <c r="NGB23" s="2"/>
      <c r="NGE23" s="13"/>
      <c r="NGF23" s="2"/>
      <c r="NGI23" s="13"/>
      <c r="NGJ23" s="2"/>
      <c r="NGM23" s="13"/>
      <c r="NGN23" s="2"/>
      <c r="NGQ23" s="13"/>
      <c r="NGR23" s="2"/>
      <c r="NGU23" s="13"/>
      <c r="NGV23" s="2"/>
      <c r="NGY23" s="13"/>
      <c r="NGZ23" s="2"/>
      <c r="NHC23" s="13"/>
      <c r="NHD23" s="2"/>
      <c r="NHG23" s="13"/>
      <c r="NHH23" s="2"/>
      <c r="NHK23" s="13"/>
      <c r="NHL23" s="2"/>
      <c r="NHO23" s="13"/>
      <c r="NHP23" s="2"/>
      <c r="NHS23" s="13"/>
      <c r="NHT23" s="2"/>
      <c r="NHW23" s="13"/>
      <c r="NHX23" s="2"/>
      <c r="NIA23" s="13"/>
      <c r="NIB23" s="2"/>
      <c r="NIE23" s="13"/>
      <c r="NIF23" s="2"/>
      <c r="NII23" s="13"/>
      <c r="NIJ23" s="2"/>
      <c r="NIM23" s="13"/>
      <c r="NIN23" s="2"/>
      <c r="NIQ23" s="13"/>
      <c r="NIR23" s="2"/>
      <c r="NIU23" s="13"/>
      <c r="NIV23" s="2"/>
      <c r="NIY23" s="13"/>
      <c r="NIZ23" s="2"/>
      <c r="NJC23" s="13"/>
      <c r="NJD23" s="2"/>
      <c r="NJG23" s="13"/>
      <c r="NJH23" s="2"/>
      <c r="NJK23" s="13"/>
      <c r="NJL23" s="2"/>
      <c r="NJO23" s="13"/>
      <c r="NJP23" s="2"/>
      <c r="NJS23" s="13"/>
      <c r="NJT23" s="2"/>
      <c r="NJW23" s="13"/>
      <c r="NJX23" s="2"/>
      <c r="NKA23" s="13"/>
      <c r="NKB23" s="2"/>
      <c r="NKE23" s="13"/>
      <c r="NKF23" s="2"/>
      <c r="NKI23" s="13"/>
      <c r="NKJ23" s="2"/>
      <c r="NKM23" s="13"/>
      <c r="NKN23" s="2"/>
      <c r="NKQ23" s="13"/>
      <c r="NKR23" s="2"/>
      <c r="NKU23" s="13"/>
      <c r="NKV23" s="2"/>
      <c r="NKY23" s="13"/>
      <c r="NKZ23" s="2"/>
      <c r="NLC23" s="13"/>
      <c r="NLD23" s="2"/>
      <c r="NLG23" s="13"/>
      <c r="NLH23" s="2"/>
      <c r="NLK23" s="13"/>
      <c r="NLL23" s="2"/>
      <c r="NLO23" s="13"/>
      <c r="NLP23" s="2"/>
      <c r="NLS23" s="13"/>
      <c r="NLT23" s="2"/>
      <c r="NLW23" s="13"/>
      <c r="NLX23" s="2"/>
      <c r="NMA23" s="13"/>
      <c r="NMB23" s="2"/>
      <c r="NME23" s="13"/>
      <c r="NMF23" s="2"/>
      <c r="NMI23" s="13"/>
      <c r="NMJ23" s="2"/>
      <c r="NMM23" s="13"/>
      <c r="NMN23" s="2"/>
      <c r="NMQ23" s="13"/>
      <c r="NMR23" s="2"/>
      <c r="NMU23" s="13"/>
      <c r="NMV23" s="2"/>
      <c r="NMY23" s="13"/>
      <c r="NMZ23" s="2"/>
      <c r="NNC23" s="13"/>
      <c r="NND23" s="2"/>
      <c r="NNG23" s="13"/>
      <c r="NNH23" s="2"/>
      <c r="NNK23" s="13"/>
      <c r="NNL23" s="2"/>
      <c r="NNO23" s="13"/>
      <c r="NNP23" s="2"/>
      <c r="NNS23" s="13"/>
      <c r="NNT23" s="2"/>
      <c r="NNW23" s="13"/>
      <c r="NNX23" s="2"/>
      <c r="NOA23" s="13"/>
      <c r="NOB23" s="2"/>
      <c r="NOE23" s="13"/>
      <c r="NOF23" s="2"/>
      <c r="NOI23" s="13"/>
      <c r="NOJ23" s="2"/>
      <c r="NOM23" s="13"/>
      <c r="NON23" s="2"/>
      <c r="NOQ23" s="13"/>
      <c r="NOR23" s="2"/>
      <c r="NOU23" s="13"/>
      <c r="NOV23" s="2"/>
      <c r="NOY23" s="13"/>
      <c r="NOZ23" s="2"/>
      <c r="NPC23" s="13"/>
      <c r="NPD23" s="2"/>
      <c r="NPG23" s="13"/>
      <c r="NPH23" s="2"/>
      <c r="NPK23" s="13"/>
      <c r="NPL23" s="2"/>
      <c r="NPO23" s="13"/>
      <c r="NPP23" s="2"/>
      <c r="NPS23" s="13"/>
      <c r="NPT23" s="2"/>
      <c r="NPW23" s="13"/>
      <c r="NPX23" s="2"/>
      <c r="NQA23" s="13"/>
      <c r="NQB23" s="2"/>
      <c r="NQE23" s="13"/>
      <c r="NQF23" s="2"/>
      <c r="NQI23" s="13"/>
      <c r="NQJ23" s="2"/>
      <c r="NQM23" s="13"/>
      <c r="NQN23" s="2"/>
      <c r="NQQ23" s="13"/>
      <c r="NQR23" s="2"/>
      <c r="NQU23" s="13"/>
      <c r="NQV23" s="2"/>
      <c r="NQY23" s="13"/>
      <c r="NQZ23" s="2"/>
      <c r="NRC23" s="13"/>
      <c r="NRD23" s="2"/>
      <c r="NRG23" s="13"/>
      <c r="NRH23" s="2"/>
      <c r="NRK23" s="13"/>
      <c r="NRL23" s="2"/>
      <c r="NRO23" s="13"/>
      <c r="NRP23" s="2"/>
      <c r="NRS23" s="13"/>
      <c r="NRT23" s="2"/>
      <c r="NRW23" s="13"/>
      <c r="NRX23" s="2"/>
      <c r="NSA23" s="13"/>
      <c r="NSB23" s="2"/>
      <c r="NSE23" s="13"/>
      <c r="NSF23" s="2"/>
      <c r="NSI23" s="13"/>
      <c r="NSJ23" s="2"/>
      <c r="NSM23" s="13"/>
      <c r="NSN23" s="2"/>
      <c r="NSQ23" s="13"/>
      <c r="NSR23" s="2"/>
      <c r="NSU23" s="13"/>
      <c r="NSV23" s="2"/>
      <c r="NSY23" s="13"/>
      <c r="NSZ23" s="2"/>
      <c r="NTC23" s="13"/>
      <c r="NTD23" s="2"/>
      <c r="NTG23" s="13"/>
      <c r="NTH23" s="2"/>
      <c r="NTK23" s="13"/>
      <c r="NTL23" s="2"/>
      <c r="NTO23" s="13"/>
      <c r="NTP23" s="2"/>
      <c r="NTS23" s="13"/>
      <c r="NTT23" s="2"/>
      <c r="NTW23" s="13"/>
      <c r="NTX23" s="2"/>
      <c r="NUA23" s="13"/>
      <c r="NUB23" s="2"/>
      <c r="NUE23" s="13"/>
      <c r="NUF23" s="2"/>
      <c r="NUI23" s="13"/>
      <c r="NUJ23" s="2"/>
      <c r="NUM23" s="13"/>
      <c r="NUN23" s="2"/>
      <c r="NUQ23" s="13"/>
      <c r="NUR23" s="2"/>
      <c r="NUU23" s="13"/>
      <c r="NUV23" s="2"/>
      <c r="NUY23" s="13"/>
      <c r="NUZ23" s="2"/>
      <c r="NVC23" s="13"/>
      <c r="NVD23" s="2"/>
      <c r="NVG23" s="13"/>
      <c r="NVH23" s="2"/>
      <c r="NVK23" s="13"/>
      <c r="NVL23" s="2"/>
      <c r="NVO23" s="13"/>
      <c r="NVP23" s="2"/>
      <c r="NVS23" s="13"/>
      <c r="NVT23" s="2"/>
      <c r="NVW23" s="13"/>
      <c r="NVX23" s="2"/>
      <c r="NWA23" s="13"/>
      <c r="NWB23" s="2"/>
      <c r="NWE23" s="13"/>
      <c r="NWF23" s="2"/>
      <c r="NWI23" s="13"/>
      <c r="NWJ23" s="2"/>
      <c r="NWM23" s="13"/>
      <c r="NWN23" s="2"/>
      <c r="NWQ23" s="13"/>
      <c r="NWR23" s="2"/>
      <c r="NWU23" s="13"/>
      <c r="NWV23" s="2"/>
      <c r="NWY23" s="13"/>
      <c r="NWZ23" s="2"/>
      <c r="NXC23" s="13"/>
      <c r="NXD23" s="2"/>
      <c r="NXG23" s="13"/>
      <c r="NXH23" s="2"/>
      <c r="NXK23" s="13"/>
      <c r="NXL23" s="2"/>
      <c r="NXO23" s="13"/>
      <c r="NXP23" s="2"/>
      <c r="NXS23" s="13"/>
      <c r="NXT23" s="2"/>
      <c r="NXW23" s="13"/>
      <c r="NXX23" s="2"/>
      <c r="NYA23" s="13"/>
      <c r="NYB23" s="2"/>
      <c r="NYE23" s="13"/>
      <c r="NYF23" s="2"/>
      <c r="NYI23" s="13"/>
      <c r="NYJ23" s="2"/>
      <c r="NYM23" s="13"/>
      <c r="NYN23" s="2"/>
      <c r="NYQ23" s="13"/>
      <c r="NYR23" s="2"/>
      <c r="NYU23" s="13"/>
      <c r="NYV23" s="2"/>
      <c r="NYY23" s="13"/>
      <c r="NYZ23" s="2"/>
      <c r="NZC23" s="13"/>
      <c r="NZD23" s="2"/>
      <c r="NZG23" s="13"/>
      <c r="NZH23" s="2"/>
      <c r="NZK23" s="13"/>
      <c r="NZL23" s="2"/>
      <c r="NZO23" s="13"/>
      <c r="NZP23" s="2"/>
      <c r="NZS23" s="13"/>
      <c r="NZT23" s="2"/>
      <c r="NZW23" s="13"/>
      <c r="NZX23" s="2"/>
      <c r="OAA23" s="13"/>
      <c r="OAB23" s="2"/>
      <c r="OAE23" s="13"/>
      <c r="OAF23" s="2"/>
      <c r="OAI23" s="13"/>
      <c r="OAJ23" s="2"/>
      <c r="OAM23" s="13"/>
      <c r="OAN23" s="2"/>
      <c r="OAQ23" s="13"/>
      <c r="OAR23" s="2"/>
      <c r="OAU23" s="13"/>
      <c r="OAV23" s="2"/>
      <c r="OAY23" s="13"/>
      <c r="OAZ23" s="2"/>
      <c r="OBC23" s="13"/>
      <c r="OBD23" s="2"/>
      <c r="OBG23" s="13"/>
      <c r="OBH23" s="2"/>
      <c r="OBK23" s="13"/>
      <c r="OBL23" s="2"/>
      <c r="OBO23" s="13"/>
      <c r="OBP23" s="2"/>
      <c r="OBS23" s="13"/>
      <c r="OBT23" s="2"/>
      <c r="OBW23" s="13"/>
      <c r="OBX23" s="2"/>
      <c r="OCA23" s="13"/>
      <c r="OCB23" s="2"/>
      <c r="OCE23" s="13"/>
      <c r="OCF23" s="2"/>
      <c r="OCI23" s="13"/>
      <c r="OCJ23" s="2"/>
      <c r="OCM23" s="13"/>
      <c r="OCN23" s="2"/>
      <c r="OCQ23" s="13"/>
      <c r="OCR23" s="2"/>
      <c r="OCU23" s="13"/>
      <c r="OCV23" s="2"/>
      <c r="OCY23" s="13"/>
      <c r="OCZ23" s="2"/>
      <c r="ODC23" s="13"/>
      <c r="ODD23" s="2"/>
      <c r="ODG23" s="13"/>
      <c r="ODH23" s="2"/>
      <c r="ODK23" s="13"/>
      <c r="ODL23" s="2"/>
      <c r="ODO23" s="13"/>
      <c r="ODP23" s="2"/>
      <c r="ODS23" s="13"/>
      <c r="ODT23" s="2"/>
      <c r="ODW23" s="13"/>
      <c r="ODX23" s="2"/>
      <c r="OEA23" s="13"/>
      <c r="OEB23" s="2"/>
      <c r="OEE23" s="13"/>
      <c r="OEF23" s="2"/>
      <c r="OEI23" s="13"/>
      <c r="OEJ23" s="2"/>
      <c r="OEM23" s="13"/>
      <c r="OEN23" s="2"/>
      <c r="OEQ23" s="13"/>
      <c r="OER23" s="2"/>
      <c r="OEU23" s="13"/>
      <c r="OEV23" s="2"/>
      <c r="OEY23" s="13"/>
      <c r="OEZ23" s="2"/>
      <c r="OFC23" s="13"/>
      <c r="OFD23" s="2"/>
      <c r="OFG23" s="13"/>
      <c r="OFH23" s="2"/>
      <c r="OFK23" s="13"/>
      <c r="OFL23" s="2"/>
      <c r="OFO23" s="13"/>
      <c r="OFP23" s="2"/>
      <c r="OFS23" s="13"/>
      <c r="OFT23" s="2"/>
      <c r="OFW23" s="13"/>
      <c r="OFX23" s="2"/>
      <c r="OGA23" s="13"/>
      <c r="OGB23" s="2"/>
      <c r="OGE23" s="13"/>
      <c r="OGF23" s="2"/>
      <c r="OGI23" s="13"/>
      <c r="OGJ23" s="2"/>
      <c r="OGM23" s="13"/>
      <c r="OGN23" s="2"/>
      <c r="OGQ23" s="13"/>
      <c r="OGR23" s="2"/>
      <c r="OGU23" s="13"/>
      <c r="OGV23" s="2"/>
      <c r="OGY23" s="13"/>
      <c r="OGZ23" s="2"/>
      <c r="OHC23" s="13"/>
      <c r="OHD23" s="2"/>
      <c r="OHG23" s="13"/>
      <c r="OHH23" s="2"/>
      <c r="OHK23" s="13"/>
      <c r="OHL23" s="2"/>
      <c r="OHO23" s="13"/>
      <c r="OHP23" s="2"/>
      <c r="OHS23" s="13"/>
      <c r="OHT23" s="2"/>
      <c r="OHW23" s="13"/>
      <c r="OHX23" s="2"/>
      <c r="OIA23" s="13"/>
      <c r="OIB23" s="2"/>
      <c r="OIE23" s="13"/>
      <c r="OIF23" s="2"/>
      <c r="OII23" s="13"/>
      <c r="OIJ23" s="2"/>
      <c r="OIM23" s="13"/>
      <c r="OIN23" s="2"/>
      <c r="OIQ23" s="13"/>
      <c r="OIR23" s="2"/>
      <c r="OIU23" s="13"/>
      <c r="OIV23" s="2"/>
      <c r="OIY23" s="13"/>
      <c r="OIZ23" s="2"/>
      <c r="OJC23" s="13"/>
      <c r="OJD23" s="2"/>
      <c r="OJG23" s="13"/>
      <c r="OJH23" s="2"/>
      <c r="OJK23" s="13"/>
      <c r="OJL23" s="2"/>
      <c r="OJO23" s="13"/>
      <c r="OJP23" s="2"/>
      <c r="OJS23" s="13"/>
      <c r="OJT23" s="2"/>
      <c r="OJW23" s="13"/>
      <c r="OJX23" s="2"/>
      <c r="OKA23" s="13"/>
      <c r="OKB23" s="2"/>
      <c r="OKE23" s="13"/>
      <c r="OKF23" s="2"/>
      <c r="OKI23" s="13"/>
      <c r="OKJ23" s="2"/>
      <c r="OKM23" s="13"/>
      <c r="OKN23" s="2"/>
      <c r="OKQ23" s="13"/>
      <c r="OKR23" s="2"/>
      <c r="OKU23" s="13"/>
      <c r="OKV23" s="2"/>
      <c r="OKY23" s="13"/>
      <c r="OKZ23" s="2"/>
      <c r="OLC23" s="13"/>
      <c r="OLD23" s="2"/>
      <c r="OLG23" s="13"/>
      <c r="OLH23" s="2"/>
      <c r="OLK23" s="13"/>
      <c r="OLL23" s="2"/>
      <c r="OLO23" s="13"/>
      <c r="OLP23" s="2"/>
      <c r="OLS23" s="13"/>
      <c r="OLT23" s="2"/>
      <c r="OLW23" s="13"/>
      <c r="OLX23" s="2"/>
      <c r="OMA23" s="13"/>
      <c r="OMB23" s="2"/>
      <c r="OME23" s="13"/>
      <c r="OMF23" s="2"/>
      <c r="OMI23" s="13"/>
      <c r="OMJ23" s="2"/>
      <c r="OMM23" s="13"/>
      <c r="OMN23" s="2"/>
      <c r="OMQ23" s="13"/>
      <c r="OMR23" s="2"/>
      <c r="OMU23" s="13"/>
      <c r="OMV23" s="2"/>
      <c r="OMY23" s="13"/>
      <c r="OMZ23" s="2"/>
      <c r="ONC23" s="13"/>
      <c r="OND23" s="2"/>
      <c r="ONG23" s="13"/>
      <c r="ONH23" s="2"/>
      <c r="ONK23" s="13"/>
      <c r="ONL23" s="2"/>
      <c r="ONO23" s="13"/>
      <c r="ONP23" s="2"/>
      <c r="ONS23" s="13"/>
      <c r="ONT23" s="2"/>
      <c r="ONW23" s="13"/>
      <c r="ONX23" s="2"/>
      <c r="OOA23" s="13"/>
      <c r="OOB23" s="2"/>
      <c r="OOE23" s="13"/>
      <c r="OOF23" s="2"/>
      <c r="OOI23" s="13"/>
      <c r="OOJ23" s="2"/>
      <c r="OOM23" s="13"/>
      <c r="OON23" s="2"/>
      <c r="OOQ23" s="13"/>
      <c r="OOR23" s="2"/>
      <c r="OOU23" s="13"/>
      <c r="OOV23" s="2"/>
      <c r="OOY23" s="13"/>
      <c r="OOZ23" s="2"/>
      <c r="OPC23" s="13"/>
      <c r="OPD23" s="2"/>
      <c r="OPG23" s="13"/>
      <c r="OPH23" s="2"/>
      <c r="OPK23" s="13"/>
      <c r="OPL23" s="2"/>
      <c r="OPO23" s="13"/>
      <c r="OPP23" s="2"/>
      <c r="OPS23" s="13"/>
      <c r="OPT23" s="2"/>
      <c r="OPW23" s="13"/>
      <c r="OPX23" s="2"/>
      <c r="OQA23" s="13"/>
      <c r="OQB23" s="2"/>
      <c r="OQE23" s="13"/>
      <c r="OQF23" s="2"/>
      <c r="OQI23" s="13"/>
      <c r="OQJ23" s="2"/>
      <c r="OQM23" s="13"/>
      <c r="OQN23" s="2"/>
      <c r="OQQ23" s="13"/>
      <c r="OQR23" s="2"/>
      <c r="OQU23" s="13"/>
      <c r="OQV23" s="2"/>
      <c r="OQY23" s="13"/>
      <c r="OQZ23" s="2"/>
      <c r="ORC23" s="13"/>
      <c r="ORD23" s="2"/>
      <c r="ORG23" s="13"/>
      <c r="ORH23" s="2"/>
      <c r="ORK23" s="13"/>
      <c r="ORL23" s="2"/>
      <c r="ORO23" s="13"/>
      <c r="ORP23" s="2"/>
      <c r="ORS23" s="13"/>
      <c r="ORT23" s="2"/>
      <c r="ORW23" s="13"/>
      <c r="ORX23" s="2"/>
      <c r="OSA23" s="13"/>
      <c r="OSB23" s="2"/>
      <c r="OSE23" s="13"/>
      <c r="OSF23" s="2"/>
      <c r="OSI23" s="13"/>
      <c r="OSJ23" s="2"/>
      <c r="OSM23" s="13"/>
      <c r="OSN23" s="2"/>
      <c r="OSQ23" s="13"/>
      <c r="OSR23" s="2"/>
      <c r="OSU23" s="13"/>
      <c r="OSV23" s="2"/>
      <c r="OSY23" s="13"/>
      <c r="OSZ23" s="2"/>
      <c r="OTC23" s="13"/>
      <c r="OTD23" s="2"/>
      <c r="OTG23" s="13"/>
      <c r="OTH23" s="2"/>
      <c r="OTK23" s="13"/>
      <c r="OTL23" s="2"/>
      <c r="OTO23" s="13"/>
      <c r="OTP23" s="2"/>
      <c r="OTS23" s="13"/>
      <c r="OTT23" s="2"/>
      <c r="OTW23" s="13"/>
      <c r="OTX23" s="2"/>
      <c r="OUA23" s="13"/>
      <c r="OUB23" s="2"/>
      <c r="OUE23" s="13"/>
      <c r="OUF23" s="2"/>
      <c r="OUI23" s="13"/>
      <c r="OUJ23" s="2"/>
      <c r="OUM23" s="13"/>
      <c r="OUN23" s="2"/>
      <c r="OUQ23" s="13"/>
      <c r="OUR23" s="2"/>
      <c r="OUU23" s="13"/>
      <c r="OUV23" s="2"/>
      <c r="OUY23" s="13"/>
      <c r="OUZ23" s="2"/>
      <c r="OVC23" s="13"/>
      <c r="OVD23" s="2"/>
      <c r="OVG23" s="13"/>
      <c r="OVH23" s="2"/>
      <c r="OVK23" s="13"/>
      <c r="OVL23" s="2"/>
      <c r="OVO23" s="13"/>
      <c r="OVP23" s="2"/>
      <c r="OVS23" s="13"/>
      <c r="OVT23" s="2"/>
      <c r="OVW23" s="13"/>
      <c r="OVX23" s="2"/>
      <c r="OWA23" s="13"/>
      <c r="OWB23" s="2"/>
      <c r="OWE23" s="13"/>
      <c r="OWF23" s="2"/>
      <c r="OWI23" s="13"/>
      <c r="OWJ23" s="2"/>
      <c r="OWM23" s="13"/>
      <c r="OWN23" s="2"/>
      <c r="OWQ23" s="13"/>
      <c r="OWR23" s="2"/>
      <c r="OWU23" s="13"/>
      <c r="OWV23" s="2"/>
      <c r="OWY23" s="13"/>
      <c r="OWZ23" s="2"/>
      <c r="OXC23" s="13"/>
      <c r="OXD23" s="2"/>
      <c r="OXG23" s="13"/>
      <c r="OXH23" s="2"/>
      <c r="OXK23" s="13"/>
      <c r="OXL23" s="2"/>
      <c r="OXO23" s="13"/>
      <c r="OXP23" s="2"/>
      <c r="OXS23" s="13"/>
      <c r="OXT23" s="2"/>
      <c r="OXW23" s="13"/>
      <c r="OXX23" s="2"/>
      <c r="OYA23" s="13"/>
      <c r="OYB23" s="2"/>
      <c r="OYE23" s="13"/>
      <c r="OYF23" s="2"/>
      <c r="OYI23" s="13"/>
      <c r="OYJ23" s="2"/>
      <c r="OYM23" s="13"/>
      <c r="OYN23" s="2"/>
      <c r="OYQ23" s="13"/>
      <c r="OYR23" s="2"/>
      <c r="OYU23" s="13"/>
      <c r="OYV23" s="2"/>
      <c r="OYY23" s="13"/>
      <c r="OYZ23" s="2"/>
      <c r="OZC23" s="13"/>
      <c r="OZD23" s="2"/>
      <c r="OZG23" s="13"/>
      <c r="OZH23" s="2"/>
      <c r="OZK23" s="13"/>
      <c r="OZL23" s="2"/>
      <c r="OZO23" s="13"/>
      <c r="OZP23" s="2"/>
      <c r="OZS23" s="13"/>
      <c r="OZT23" s="2"/>
      <c r="OZW23" s="13"/>
      <c r="OZX23" s="2"/>
      <c r="PAA23" s="13"/>
      <c r="PAB23" s="2"/>
      <c r="PAE23" s="13"/>
      <c r="PAF23" s="2"/>
      <c r="PAI23" s="13"/>
      <c r="PAJ23" s="2"/>
      <c r="PAM23" s="13"/>
      <c r="PAN23" s="2"/>
      <c r="PAQ23" s="13"/>
      <c r="PAR23" s="2"/>
      <c r="PAU23" s="13"/>
      <c r="PAV23" s="2"/>
      <c r="PAY23" s="13"/>
      <c r="PAZ23" s="2"/>
      <c r="PBC23" s="13"/>
      <c r="PBD23" s="2"/>
      <c r="PBG23" s="13"/>
      <c r="PBH23" s="2"/>
      <c r="PBK23" s="13"/>
      <c r="PBL23" s="2"/>
      <c r="PBO23" s="13"/>
      <c r="PBP23" s="2"/>
      <c r="PBS23" s="13"/>
      <c r="PBT23" s="2"/>
      <c r="PBW23" s="13"/>
      <c r="PBX23" s="2"/>
      <c r="PCA23" s="13"/>
      <c r="PCB23" s="2"/>
      <c r="PCE23" s="13"/>
      <c r="PCF23" s="2"/>
      <c r="PCI23" s="13"/>
      <c r="PCJ23" s="2"/>
      <c r="PCM23" s="13"/>
      <c r="PCN23" s="2"/>
      <c r="PCQ23" s="13"/>
      <c r="PCR23" s="2"/>
      <c r="PCU23" s="13"/>
      <c r="PCV23" s="2"/>
      <c r="PCY23" s="13"/>
      <c r="PCZ23" s="2"/>
      <c r="PDC23" s="13"/>
      <c r="PDD23" s="2"/>
      <c r="PDG23" s="13"/>
      <c r="PDH23" s="2"/>
      <c r="PDK23" s="13"/>
      <c r="PDL23" s="2"/>
      <c r="PDO23" s="13"/>
      <c r="PDP23" s="2"/>
      <c r="PDS23" s="13"/>
      <c r="PDT23" s="2"/>
      <c r="PDW23" s="13"/>
      <c r="PDX23" s="2"/>
      <c r="PEA23" s="13"/>
      <c r="PEB23" s="2"/>
      <c r="PEE23" s="13"/>
      <c r="PEF23" s="2"/>
      <c r="PEI23" s="13"/>
      <c r="PEJ23" s="2"/>
      <c r="PEM23" s="13"/>
      <c r="PEN23" s="2"/>
      <c r="PEQ23" s="13"/>
      <c r="PER23" s="2"/>
      <c r="PEU23" s="13"/>
      <c r="PEV23" s="2"/>
      <c r="PEY23" s="13"/>
      <c r="PEZ23" s="2"/>
      <c r="PFC23" s="13"/>
      <c r="PFD23" s="2"/>
      <c r="PFG23" s="13"/>
      <c r="PFH23" s="2"/>
      <c r="PFK23" s="13"/>
      <c r="PFL23" s="2"/>
      <c r="PFO23" s="13"/>
      <c r="PFP23" s="2"/>
      <c r="PFS23" s="13"/>
      <c r="PFT23" s="2"/>
      <c r="PFW23" s="13"/>
      <c r="PFX23" s="2"/>
      <c r="PGA23" s="13"/>
      <c r="PGB23" s="2"/>
      <c r="PGE23" s="13"/>
      <c r="PGF23" s="2"/>
      <c r="PGI23" s="13"/>
      <c r="PGJ23" s="2"/>
      <c r="PGM23" s="13"/>
      <c r="PGN23" s="2"/>
      <c r="PGQ23" s="13"/>
      <c r="PGR23" s="2"/>
      <c r="PGU23" s="13"/>
      <c r="PGV23" s="2"/>
      <c r="PGY23" s="13"/>
      <c r="PGZ23" s="2"/>
      <c r="PHC23" s="13"/>
      <c r="PHD23" s="2"/>
      <c r="PHG23" s="13"/>
      <c r="PHH23" s="2"/>
      <c r="PHK23" s="13"/>
      <c r="PHL23" s="2"/>
      <c r="PHO23" s="13"/>
      <c r="PHP23" s="2"/>
      <c r="PHS23" s="13"/>
      <c r="PHT23" s="2"/>
      <c r="PHW23" s="13"/>
      <c r="PHX23" s="2"/>
      <c r="PIA23" s="13"/>
      <c r="PIB23" s="2"/>
      <c r="PIE23" s="13"/>
      <c r="PIF23" s="2"/>
      <c r="PII23" s="13"/>
      <c r="PIJ23" s="2"/>
      <c r="PIM23" s="13"/>
      <c r="PIN23" s="2"/>
      <c r="PIQ23" s="13"/>
      <c r="PIR23" s="2"/>
      <c r="PIU23" s="13"/>
      <c r="PIV23" s="2"/>
      <c r="PIY23" s="13"/>
      <c r="PIZ23" s="2"/>
      <c r="PJC23" s="13"/>
      <c r="PJD23" s="2"/>
      <c r="PJG23" s="13"/>
      <c r="PJH23" s="2"/>
      <c r="PJK23" s="13"/>
      <c r="PJL23" s="2"/>
      <c r="PJO23" s="13"/>
      <c r="PJP23" s="2"/>
      <c r="PJS23" s="13"/>
      <c r="PJT23" s="2"/>
      <c r="PJW23" s="13"/>
      <c r="PJX23" s="2"/>
      <c r="PKA23" s="13"/>
      <c r="PKB23" s="2"/>
      <c r="PKE23" s="13"/>
      <c r="PKF23" s="2"/>
      <c r="PKI23" s="13"/>
      <c r="PKJ23" s="2"/>
      <c r="PKM23" s="13"/>
      <c r="PKN23" s="2"/>
      <c r="PKQ23" s="13"/>
      <c r="PKR23" s="2"/>
      <c r="PKU23" s="13"/>
      <c r="PKV23" s="2"/>
      <c r="PKY23" s="13"/>
      <c r="PKZ23" s="2"/>
      <c r="PLC23" s="13"/>
      <c r="PLD23" s="2"/>
      <c r="PLG23" s="13"/>
      <c r="PLH23" s="2"/>
      <c r="PLK23" s="13"/>
      <c r="PLL23" s="2"/>
      <c r="PLO23" s="13"/>
      <c r="PLP23" s="2"/>
      <c r="PLS23" s="13"/>
      <c r="PLT23" s="2"/>
      <c r="PLW23" s="13"/>
      <c r="PLX23" s="2"/>
      <c r="PMA23" s="13"/>
      <c r="PMB23" s="2"/>
      <c r="PME23" s="13"/>
      <c r="PMF23" s="2"/>
      <c r="PMI23" s="13"/>
      <c r="PMJ23" s="2"/>
      <c r="PMM23" s="13"/>
      <c r="PMN23" s="2"/>
      <c r="PMQ23" s="13"/>
      <c r="PMR23" s="2"/>
      <c r="PMU23" s="13"/>
      <c r="PMV23" s="2"/>
      <c r="PMY23" s="13"/>
      <c r="PMZ23" s="2"/>
      <c r="PNC23" s="13"/>
      <c r="PND23" s="2"/>
      <c r="PNG23" s="13"/>
      <c r="PNH23" s="2"/>
      <c r="PNK23" s="13"/>
      <c r="PNL23" s="2"/>
      <c r="PNO23" s="13"/>
      <c r="PNP23" s="2"/>
      <c r="PNS23" s="13"/>
      <c r="PNT23" s="2"/>
      <c r="PNW23" s="13"/>
      <c r="PNX23" s="2"/>
      <c r="POA23" s="13"/>
      <c r="POB23" s="2"/>
      <c r="POE23" s="13"/>
      <c r="POF23" s="2"/>
      <c r="POI23" s="13"/>
      <c r="POJ23" s="2"/>
      <c r="POM23" s="13"/>
      <c r="PON23" s="2"/>
      <c r="POQ23" s="13"/>
      <c r="POR23" s="2"/>
      <c r="POU23" s="13"/>
      <c r="POV23" s="2"/>
      <c r="POY23" s="13"/>
      <c r="POZ23" s="2"/>
      <c r="PPC23" s="13"/>
      <c r="PPD23" s="2"/>
      <c r="PPG23" s="13"/>
      <c r="PPH23" s="2"/>
      <c r="PPK23" s="13"/>
      <c r="PPL23" s="2"/>
      <c r="PPO23" s="13"/>
      <c r="PPP23" s="2"/>
      <c r="PPS23" s="13"/>
      <c r="PPT23" s="2"/>
      <c r="PPW23" s="13"/>
      <c r="PPX23" s="2"/>
      <c r="PQA23" s="13"/>
      <c r="PQB23" s="2"/>
      <c r="PQE23" s="13"/>
      <c r="PQF23" s="2"/>
      <c r="PQI23" s="13"/>
      <c r="PQJ23" s="2"/>
      <c r="PQM23" s="13"/>
      <c r="PQN23" s="2"/>
      <c r="PQQ23" s="13"/>
      <c r="PQR23" s="2"/>
      <c r="PQU23" s="13"/>
      <c r="PQV23" s="2"/>
      <c r="PQY23" s="13"/>
      <c r="PQZ23" s="2"/>
      <c r="PRC23" s="13"/>
      <c r="PRD23" s="2"/>
      <c r="PRG23" s="13"/>
      <c r="PRH23" s="2"/>
      <c r="PRK23" s="13"/>
      <c r="PRL23" s="2"/>
      <c r="PRO23" s="13"/>
      <c r="PRP23" s="2"/>
      <c r="PRS23" s="13"/>
      <c r="PRT23" s="2"/>
      <c r="PRW23" s="13"/>
      <c r="PRX23" s="2"/>
      <c r="PSA23" s="13"/>
      <c r="PSB23" s="2"/>
      <c r="PSE23" s="13"/>
      <c r="PSF23" s="2"/>
      <c r="PSI23" s="13"/>
      <c r="PSJ23" s="2"/>
      <c r="PSM23" s="13"/>
      <c r="PSN23" s="2"/>
      <c r="PSQ23" s="13"/>
      <c r="PSR23" s="2"/>
      <c r="PSU23" s="13"/>
      <c r="PSV23" s="2"/>
      <c r="PSY23" s="13"/>
      <c r="PSZ23" s="2"/>
      <c r="PTC23" s="13"/>
      <c r="PTD23" s="2"/>
      <c r="PTG23" s="13"/>
      <c r="PTH23" s="2"/>
      <c r="PTK23" s="13"/>
      <c r="PTL23" s="2"/>
      <c r="PTO23" s="13"/>
      <c r="PTP23" s="2"/>
      <c r="PTS23" s="13"/>
      <c r="PTT23" s="2"/>
      <c r="PTW23" s="13"/>
      <c r="PTX23" s="2"/>
      <c r="PUA23" s="13"/>
      <c r="PUB23" s="2"/>
      <c r="PUE23" s="13"/>
      <c r="PUF23" s="2"/>
      <c r="PUI23" s="13"/>
      <c r="PUJ23" s="2"/>
      <c r="PUM23" s="13"/>
      <c r="PUN23" s="2"/>
      <c r="PUQ23" s="13"/>
      <c r="PUR23" s="2"/>
      <c r="PUU23" s="13"/>
      <c r="PUV23" s="2"/>
      <c r="PUY23" s="13"/>
      <c r="PUZ23" s="2"/>
      <c r="PVC23" s="13"/>
      <c r="PVD23" s="2"/>
      <c r="PVG23" s="13"/>
      <c r="PVH23" s="2"/>
      <c r="PVK23" s="13"/>
      <c r="PVL23" s="2"/>
      <c r="PVO23" s="13"/>
      <c r="PVP23" s="2"/>
      <c r="PVS23" s="13"/>
      <c r="PVT23" s="2"/>
      <c r="PVW23" s="13"/>
      <c r="PVX23" s="2"/>
      <c r="PWA23" s="13"/>
      <c r="PWB23" s="2"/>
      <c r="PWE23" s="13"/>
      <c r="PWF23" s="2"/>
      <c r="PWI23" s="13"/>
      <c r="PWJ23" s="2"/>
      <c r="PWM23" s="13"/>
      <c r="PWN23" s="2"/>
      <c r="PWQ23" s="13"/>
      <c r="PWR23" s="2"/>
      <c r="PWU23" s="13"/>
      <c r="PWV23" s="2"/>
      <c r="PWY23" s="13"/>
      <c r="PWZ23" s="2"/>
      <c r="PXC23" s="13"/>
      <c r="PXD23" s="2"/>
      <c r="PXG23" s="13"/>
      <c r="PXH23" s="2"/>
      <c r="PXK23" s="13"/>
      <c r="PXL23" s="2"/>
      <c r="PXO23" s="13"/>
      <c r="PXP23" s="2"/>
      <c r="PXS23" s="13"/>
      <c r="PXT23" s="2"/>
      <c r="PXW23" s="13"/>
      <c r="PXX23" s="2"/>
      <c r="PYA23" s="13"/>
      <c r="PYB23" s="2"/>
      <c r="PYE23" s="13"/>
      <c r="PYF23" s="2"/>
      <c r="PYI23" s="13"/>
      <c r="PYJ23" s="2"/>
      <c r="PYM23" s="13"/>
      <c r="PYN23" s="2"/>
      <c r="PYQ23" s="13"/>
      <c r="PYR23" s="2"/>
      <c r="PYU23" s="13"/>
      <c r="PYV23" s="2"/>
      <c r="PYY23" s="13"/>
      <c r="PYZ23" s="2"/>
      <c r="PZC23" s="13"/>
      <c r="PZD23" s="2"/>
      <c r="PZG23" s="13"/>
      <c r="PZH23" s="2"/>
      <c r="PZK23" s="13"/>
      <c r="PZL23" s="2"/>
      <c r="PZO23" s="13"/>
      <c r="PZP23" s="2"/>
      <c r="PZS23" s="13"/>
      <c r="PZT23" s="2"/>
      <c r="PZW23" s="13"/>
      <c r="PZX23" s="2"/>
      <c r="QAA23" s="13"/>
      <c r="QAB23" s="2"/>
      <c r="QAE23" s="13"/>
      <c r="QAF23" s="2"/>
      <c r="QAI23" s="13"/>
      <c r="QAJ23" s="2"/>
      <c r="QAM23" s="13"/>
      <c r="QAN23" s="2"/>
      <c r="QAQ23" s="13"/>
      <c r="QAR23" s="2"/>
      <c r="QAU23" s="13"/>
      <c r="QAV23" s="2"/>
      <c r="QAY23" s="13"/>
      <c r="QAZ23" s="2"/>
      <c r="QBC23" s="13"/>
      <c r="QBD23" s="2"/>
      <c r="QBG23" s="13"/>
      <c r="QBH23" s="2"/>
      <c r="QBK23" s="13"/>
      <c r="QBL23" s="2"/>
      <c r="QBO23" s="13"/>
      <c r="QBP23" s="2"/>
      <c r="QBS23" s="13"/>
      <c r="QBT23" s="2"/>
      <c r="QBW23" s="13"/>
      <c r="QBX23" s="2"/>
      <c r="QCA23" s="13"/>
      <c r="QCB23" s="2"/>
      <c r="QCE23" s="13"/>
      <c r="QCF23" s="2"/>
      <c r="QCI23" s="13"/>
      <c r="QCJ23" s="2"/>
      <c r="QCM23" s="13"/>
      <c r="QCN23" s="2"/>
      <c r="QCQ23" s="13"/>
      <c r="QCR23" s="2"/>
      <c r="QCU23" s="13"/>
      <c r="QCV23" s="2"/>
      <c r="QCY23" s="13"/>
      <c r="QCZ23" s="2"/>
      <c r="QDC23" s="13"/>
      <c r="QDD23" s="2"/>
      <c r="QDG23" s="13"/>
      <c r="QDH23" s="2"/>
      <c r="QDK23" s="13"/>
      <c r="QDL23" s="2"/>
      <c r="QDO23" s="13"/>
      <c r="QDP23" s="2"/>
      <c r="QDS23" s="13"/>
      <c r="QDT23" s="2"/>
      <c r="QDW23" s="13"/>
      <c r="QDX23" s="2"/>
      <c r="QEA23" s="13"/>
      <c r="QEB23" s="2"/>
      <c r="QEE23" s="13"/>
      <c r="QEF23" s="2"/>
      <c r="QEI23" s="13"/>
      <c r="QEJ23" s="2"/>
      <c r="QEM23" s="13"/>
      <c r="QEN23" s="2"/>
      <c r="QEQ23" s="13"/>
      <c r="QER23" s="2"/>
      <c r="QEU23" s="13"/>
      <c r="QEV23" s="2"/>
      <c r="QEY23" s="13"/>
      <c r="QEZ23" s="2"/>
      <c r="QFC23" s="13"/>
      <c r="QFD23" s="2"/>
      <c r="QFG23" s="13"/>
      <c r="QFH23" s="2"/>
      <c r="QFK23" s="13"/>
      <c r="QFL23" s="2"/>
      <c r="QFO23" s="13"/>
      <c r="QFP23" s="2"/>
      <c r="QFS23" s="13"/>
      <c r="QFT23" s="2"/>
      <c r="QFW23" s="13"/>
      <c r="QFX23" s="2"/>
      <c r="QGA23" s="13"/>
      <c r="QGB23" s="2"/>
      <c r="QGE23" s="13"/>
      <c r="QGF23" s="2"/>
      <c r="QGI23" s="13"/>
      <c r="QGJ23" s="2"/>
      <c r="QGM23" s="13"/>
      <c r="QGN23" s="2"/>
      <c r="QGQ23" s="13"/>
      <c r="QGR23" s="2"/>
      <c r="QGU23" s="13"/>
      <c r="QGV23" s="2"/>
      <c r="QGY23" s="13"/>
      <c r="QGZ23" s="2"/>
      <c r="QHC23" s="13"/>
      <c r="QHD23" s="2"/>
      <c r="QHG23" s="13"/>
      <c r="QHH23" s="2"/>
      <c r="QHK23" s="13"/>
      <c r="QHL23" s="2"/>
      <c r="QHO23" s="13"/>
      <c r="QHP23" s="2"/>
      <c r="QHS23" s="13"/>
      <c r="QHT23" s="2"/>
      <c r="QHW23" s="13"/>
      <c r="QHX23" s="2"/>
      <c r="QIA23" s="13"/>
      <c r="QIB23" s="2"/>
      <c r="QIE23" s="13"/>
      <c r="QIF23" s="2"/>
      <c r="QII23" s="13"/>
      <c r="QIJ23" s="2"/>
      <c r="QIM23" s="13"/>
      <c r="QIN23" s="2"/>
      <c r="QIQ23" s="13"/>
      <c r="QIR23" s="2"/>
      <c r="QIU23" s="13"/>
      <c r="QIV23" s="2"/>
      <c r="QIY23" s="13"/>
      <c r="QIZ23" s="2"/>
      <c r="QJC23" s="13"/>
      <c r="QJD23" s="2"/>
      <c r="QJG23" s="13"/>
      <c r="QJH23" s="2"/>
      <c r="QJK23" s="13"/>
      <c r="QJL23" s="2"/>
      <c r="QJO23" s="13"/>
      <c r="QJP23" s="2"/>
      <c r="QJS23" s="13"/>
      <c r="QJT23" s="2"/>
      <c r="QJW23" s="13"/>
      <c r="QJX23" s="2"/>
      <c r="QKA23" s="13"/>
      <c r="QKB23" s="2"/>
      <c r="QKE23" s="13"/>
      <c r="QKF23" s="2"/>
      <c r="QKI23" s="13"/>
      <c r="QKJ23" s="2"/>
      <c r="QKM23" s="13"/>
      <c r="QKN23" s="2"/>
      <c r="QKQ23" s="13"/>
      <c r="QKR23" s="2"/>
      <c r="QKU23" s="13"/>
      <c r="QKV23" s="2"/>
      <c r="QKY23" s="13"/>
      <c r="QKZ23" s="2"/>
      <c r="QLC23" s="13"/>
      <c r="QLD23" s="2"/>
      <c r="QLG23" s="13"/>
      <c r="QLH23" s="2"/>
      <c r="QLK23" s="13"/>
      <c r="QLL23" s="2"/>
      <c r="QLO23" s="13"/>
      <c r="QLP23" s="2"/>
      <c r="QLS23" s="13"/>
      <c r="QLT23" s="2"/>
      <c r="QLW23" s="13"/>
      <c r="QLX23" s="2"/>
      <c r="QMA23" s="13"/>
      <c r="QMB23" s="2"/>
      <c r="QME23" s="13"/>
      <c r="QMF23" s="2"/>
      <c r="QMI23" s="13"/>
      <c r="QMJ23" s="2"/>
      <c r="QMM23" s="13"/>
      <c r="QMN23" s="2"/>
      <c r="QMQ23" s="13"/>
      <c r="QMR23" s="2"/>
      <c r="QMU23" s="13"/>
      <c r="QMV23" s="2"/>
      <c r="QMY23" s="13"/>
      <c r="QMZ23" s="2"/>
      <c r="QNC23" s="13"/>
      <c r="QND23" s="2"/>
      <c r="QNG23" s="13"/>
      <c r="QNH23" s="2"/>
      <c r="QNK23" s="13"/>
      <c r="QNL23" s="2"/>
      <c r="QNO23" s="13"/>
      <c r="QNP23" s="2"/>
      <c r="QNS23" s="13"/>
      <c r="QNT23" s="2"/>
      <c r="QNW23" s="13"/>
      <c r="QNX23" s="2"/>
      <c r="QOA23" s="13"/>
      <c r="QOB23" s="2"/>
      <c r="QOE23" s="13"/>
      <c r="QOF23" s="2"/>
      <c r="QOI23" s="13"/>
      <c r="QOJ23" s="2"/>
      <c r="QOM23" s="13"/>
      <c r="QON23" s="2"/>
      <c r="QOQ23" s="13"/>
      <c r="QOR23" s="2"/>
      <c r="QOU23" s="13"/>
      <c r="QOV23" s="2"/>
      <c r="QOY23" s="13"/>
      <c r="QOZ23" s="2"/>
      <c r="QPC23" s="13"/>
      <c r="QPD23" s="2"/>
      <c r="QPG23" s="13"/>
      <c r="QPH23" s="2"/>
      <c r="QPK23" s="13"/>
      <c r="QPL23" s="2"/>
      <c r="QPO23" s="13"/>
      <c r="QPP23" s="2"/>
      <c r="QPS23" s="13"/>
      <c r="QPT23" s="2"/>
      <c r="QPW23" s="13"/>
      <c r="QPX23" s="2"/>
      <c r="QQA23" s="13"/>
      <c r="QQB23" s="2"/>
      <c r="QQE23" s="13"/>
      <c r="QQF23" s="2"/>
      <c r="QQI23" s="13"/>
      <c r="QQJ23" s="2"/>
      <c r="QQM23" s="13"/>
      <c r="QQN23" s="2"/>
      <c r="QQQ23" s="13"/>
      <c r="QQR23" s="2"/>
      <c r="QQU23" s="13"/>
      <c r="QQV23" s="2"/>
      <c r="QQY23" s="13"/>
      <c r="QQZ23" s="2"/>
      <c r="QRC23" s="13"/>
      <c r="QRD23" s="2"/>
      <c r="QRG23" s="13"/>
      <c r="QRH23" s="2"/>
      <c r="QRK23" s="13"/>
      <c r="QRL23" s="2"/>
      <c r="QRO23" s="13"/>
      <c r="QRP23" s="2"/>
      <c r="QRS23" s="13"/>
      <c r="QRT23" s="2"/>
      <c r="QRW23" s="13"/>
      <c r="QRX23" s="2"/>
      <c r="QSA23" s="13"/>
      <c r="QSB23" s="2"/>
      <c r="QSE23" s="13"/>
      <c r="QSF23" s="2"/>
      <c r="QSI23" s="13"/>
      <c r="QSJ23" s="2"/>
      <c r="QSM23" s="13"/>
      <c r="QSN23" s="2"/>
      <c r="QSQ23" s="13"/>
      <c r="QSR23" s="2"/>
      <c r="QSU23" s="13"/>
      <c r="QSV23" s="2"/>
      <c r="QSY23" s="13"/>
      <c r="QSZ23" s="2"/>
      <c r="QTC23" s="13"/>
      <c r="QTD23" s="2"/>
      <c r="QTG23" s="13"/>
      <c r="QTH23" s="2"/>
      <c r="QTK23" s="13"/>
      <c r="QTL23" s="2"/>
      <c r="QTO23" s="13"/>
      <c r="QTP23" s="2"/>
      <c r="QTS23" s="13"/>
      <c r="QTT23" s="2"/>
      <c r="QTW23" s="13"/>
      <c r="QTX23" s="2"/>
      <c r="QUA23" s="13"/>
      <c r="QUB23" s="2"/>
      <c r="QUE23" s="13"/>
      <c r="QUF23" s="2"/>
      <c r="QUI23" s="13"/>
      <c r="QUJ23" s="2"/>
      <c r="QUM23" s="13"/>
      <c r="QUN23" s="2"/>
      <c r="QUQ23" s="13"/>
      <c r="QUR23" s="2"/>
      <c r="QUU23" s="13"/>
      <c r="QUV23" s="2"/>
      <c r="QUY23" s="13"/>
      <c r="QUZ23" s="2"/>
      <c r="QVC23" s="13"/>
      <c r="QVD23" s="2"/>
      <c r="QVG23" s="13"/>
      <c r="QVH23" s="2"/>
      <c r="QVK23" s="13"/>
      <c r="QVL23" s="2"/>
      <c r="QVO23" s="13"/>
      <c r="QVP23" s="2"/>
      <c r="QVS23" s="13"/>
      <c r="QVT23" s="2"/>
      <c r="QVW23" s="13"/>
      <c r="QVX23" s="2"/>
      <c r="QWA23" s="13"/>
      <c r="QWB23" s="2"/>
      <c r="QWE23" s="13"/>
      <c r="QWF23" s="2"/>
      <c r="QWI23" s="13"/>
      <c r="QWJ23" s="2"/>
      <c r="QWM23" s="13"/>
      <c r="QWN23" s="2"/>
      <c r="QWQ23" s="13"/>
      <c r="QWR23" s="2"/>
      <c r="QWU23" s="13"/>
      <c r="QWV23" s="2"/>
      <c r="QWY23" s="13"/>
      <c r="QWZ23" s="2"/>
      <c r="QXC23" s="13"/>
      <c r="QXD23" s="2"/>
      <c r="QXG23" s="13"/>
      <c r="QXH23" s="2"/>
      <c r="QXK23" s="13"/>
      <c r="QXL23" s="2"/>
      <c r="QXO23" s="13"/>
      <c r="QXP23" s="2"/>
      <c r="QXS23" s="13"/>
      <c r="QXT23" s="2"/>
      <c r="QXW23" s="13"/>
      <c r="QXX23" s="2"/>
      <c r="QYA23" s="13"/>
      <c r="QYB23" s="2"/>
      <c r="QYE23" s="13"/>
      <c r="QYF23" s="2"/>
      <c r="QYI23" s="13"/>
      <c r="QYJ23" s="2"/>
      <c r="QYM23" s="13"/>
      <c r="QYN23" s="2"/>
      <c r="QYQ23" s="13"/>
      <c r="QYR23" s="2"/>
      <c r="QYU23" s="13"/>
      <c r="QYV23" s="2"/>
      <c r="QYY23" s="13"/>
      <c r="QYZ23" s="2"/>
      <c r="QZC23" s="13"/>
      <c r="QZD23" s="2"/>
      <c r="QZG23" s="13"/>
      <c r="QZH23" s="2"/>
      <c r="QZK23" s="13"/>
      <c r="QZL23" s="2"/>
      <c r="QZO23" s="13"/>
      <c r="QZP23" s="2"/>
      <c r="QZS23" s="13"/>
      <c r="QZT23" s="2"/>
      <c r="QZW23" s="13"/>
      <c r="QZX23" s="2"/>
      <c r="RAA23" s="13"/>
      <c r="RAB23" s="2"/>
      <c r="RAE23" s="13"/>
      <c r="RAF23" s="2"/>
      <c r="RAI23" s="13"/>
      <c r="RAJ23" s="2"/>
      <c r="RAM23" s="13"/>
      <c r="RAN23" s="2"/>
      <c r="RAQ23" s="13"/>
      <c r="RAR23" s="2"/>
      <c r="RAU23" s="13"/>
      <c r="RAV23" s="2"/>
      <c r="RAY23" s="13"/>
      <c r="RAZ23" s="2"/>
      <c r="RBC23" s="13"/>
      <c r="RBD23" s="2"/>
      <c r="RBG23" s="13"/>
      <c r="RBH23" s="2"/>
      <c r="RBK23" s="13"/>
      <c r="RBL23" s="2"/>
      <c r="RBO23" s="13"/>
      <c r="RBP23" s="2"/>
      <c r="RBS23" s="13"/>
      <c r="RBT23" s="2"/>
      <c r="RBW23" s="13"/>
      <c r="RBX23" s="2"/>
      <c r="RCA23" s="13"/>
      <c r="RCB23" s="2"/>
      <c r="RCE23" s="13"/>
      <c r="RCF23" s="2"/>
      <c r="RCI23" s="13"/>
      <c r="RCJ23" s="2"/>
      <c r="RCM23" s="13"/>
      <c r="RCN23" s="2"/>
      <c r="RCQ23" s="13"/>
      <c r="RCR23" s="2"/>
      <c r="RCU23" s="13"/>
      <c r="RCV23" s="2"/>
      <c r="RCY23" s="13"/>
      <c r="RCZ23" s="2"/>
      <c r="RDC23" s="13"/>
      <c r="RDD23" s="2"/>
      <c r="RDG23" s="13"/>
      <c r="RDH23" s="2"/>
      <c r="RDK23" s="13"/>
      <c r="RDL23" s="2"/>
      <c r="RDO23" s="13"/>
      <c r="RDP23" s="2"/>
      <c r="RDS23" s="13"/>
      <c r="RDT23" s="2"/>
      <c r="RDW23" s="13"/>
      <c r="RDX23" s="2"/>
      <c r="REA23" s="13"/>
      <c r="REB23" s="2"/>
      <c r="REE23" s="13"/>
      <c r="REF23" s="2"/>
      <c r="REI23" s="13"/>
      <c r="REJ23" s="2"/>
      <c r="REM23" s="13"/>
      <c r="REN23" s="2"/>
      <c r="REQ23" s="13"/>
      <c r="RER23" s="2"/>
      <c r="REU23" s="13"/>
      <c r="REV23" s="2"/>
      <c r="REY23" s="13"/>
      <c r="REZ23" s="2"/>
      <c r="RFC23" s="13"/>
      <c r="RFD23" s="2"/>
      <c r="RFG23" s="13"/>
      <c r="RFH23" s="2"/>
      <c r="RFK23" s="13"/>
      <c r="RFL23" s="2"/>
      <c r="RFO23" s="13"/>
      <c r="RFP23" s="2"/>
      <c r="RFS23" s="13"/>
      <c r="RFT23" s="2"/>
      <c r="RFW23" s="13"/>
      <c r="RFX23" s="2"/>
      <c r="RGA23" s="13"/>
      <c r="RGB23" s="2"/>
      <c r="RGE23" s="13"/>
      <c r="RGF23" s="2"/>
      <c r="RGI23" s="13"/>
      <c r="RGJ23" s="2"/>
      <c r="RGM23" s="13"/>
      <c r="RGN23" s="2"/>
      <c r="RGQ23" s="13"/>
      <c r="RGR23" s="2"/>
      <c r="RGU23" s="13"/>
      <c r="RGV23" s="2"/>
      <c r="RGY23" s="13"/>
      <c r="RGZ23" s="2"/>
      <c r="RHC23" s="13"/>
      <c r="RHD23" s="2"/>
      <c r="RHG23" s="13"/>
      <c r="RHH23" s="2"/>
      <c r="RHK23" s="13"/>
      <c r="RHL23" s="2"/>
      <c r="RHO23" s="13"/>
      <c r="RHP23" s="2"/>
      <c r="RHS23" s="13"/>
      <c r="RHT23" s="2"/>
      <c r="RHW23" s="13"/>
      <c r="RHX23" s="2"/>
      <c r="RIA23" s="13"/>
      <c r="RIB23" s="2"/>
      <c r="RIE23" s="13"/>
      <c r="RIF23" s="2"/>
      <c r="RII23" s="13"/>
      <c r="RIJ23" s="2"/>
      <c r="RIM23" s="13"/>
      <c r="RIN23" s="2"/>
      <c r="RIQ23" s="13"/>
      <c r="RIR23" s="2"/>
      <c r="RIU23" s="13"/>
      <c r="RIV23" s="2"/>
      <c r="RIY23" s="13"/>
      <c r="RIZ23" s="2"/>
      <c r="RJC23" s="13"/>
      <c r="RJD23" s="2"/>
      <c r="RJG23" s="13"/>
      <c r="RJH23" s="2"/>
      <c r="RJK23" s="13"/>
      <c r="RJL23" s="2"/>
      <c r="RJO23" s="13"/>
      <c r="RJP23" s="2"/>
      <c r="RJS23" s="13"/>
      <c r="RJT23" s="2"/>
      <c r="RJW23" s="13"/>
      <c r="RJX23" s="2"/>
      <c r="RKA23" s="13"/>
      <c r="RKB23" s="2"/>
      <c r="RKE23" s="13"/>
      <c r="RKF23" s="2"/>
      <c r="RKI23" s="13"/>
      <c r="RKJ23" s="2"/>
      <c r="RKM23" s="13"/>
      <c r="RKN23" s="2"/>
      <c r="RKQ23" s="13"/>
      <c r="RKR23" s="2"/>
      <c r="RKU23" s="13"/>
      <c r="RKV23" s="2"/>
      <c r="RKY23" s="13"/>
      <c r="RKZ23" s="2"/>
      <c r="RLC23" s="13"/>
      <c r="RLD23" s="2"/>
      <c r="RLG23" s="13"/>
      <c r="RLH23" s="2"/>
      <c r="RLK23" s="13"/>
      <c r="RLL23" s="2"/>
      <c r="RLO23" s="13"/>
      <c r="RLP23" s="2"/>
      <c r="RLS23" s="13"/>
      <c r="RLT23" s="2"/>
      <c r="RLW23" s="13"/>
      <c r="RLX23" s="2"/>
      <c r="RMA23" s="13"/>
      <c r="RMB23" s="2"/>
      <c r="RME23" s="13"/>
      <c r="RMF23" s="2"/>
      <c r="RMI23" s="13"/>
      <c r="RMJ23" s="2"/>
      <c r="RMM23" s="13"/>
      <c r="RMN23" s="2"/>
      <c r="RMQ23" s="13"/>
      <c r="RMR23" s="2"/>
      <c r="RMU23" s="13"/>
      <c r="RMV23" s="2"/>
      <c r="RMY23" s="13"/>
      <c r="RMZ23" s="2"/>
      <c r="RNC23" s="13"/>
      <c r="RND23" s="2"/>
      <c r="RNG23" s="13"/>
      <c r="RNH23" s="2"/>
      <c r="RNK23" s="13"/>
      <c r="RNL23" s="2"/>
      <c r="RNO23" s="13"/>
      <c r="RNP23" s="2"/>
      <c r="RNS23" s="13"/>
      <c r="RNT23" s="2"/>
      <c r="RNW23" s="13"/>
      <c r="RNX23" s="2"/>
      <c r="ROA23" s="13"/>
      <c r="ROB23" s="2"/>
      <c r="ROE23" s="13"/>
      <c r="ROF23" s="2"/>
      <c r="ROI23" s="13"/>
      <c r="ROJ23" s="2"/>
      <c r="ROM23" s="13"/>
      <c r="RON23" s="2"/>
      <c r="ROQ23" s="13"/>
      <c r="ROR23" s="2"/>
      <c r="ROU23" s="13"/>
      <c r="ROV23" s="2"/>
      <c r="ROY23" s="13"/>
      <c r="ROZ23" s="2"/>
      <c r="RPC23" s="13"/>
      <c r="RPD23" s="2"/>
      <c r="RPG23" s="13"/>
      <c r="RPH23" s="2"/>
      <c r="RPK23" s="13"/>
      <c r="RPL23" s="2"/>
      <c r="RPO23" s="13"/>
      <c r="RPP23" s="2"/>
      <c r="RPS23" s="13"/>
      <c r="RPT23" s="2"/>
      <c r="RPW23" s="13"/>
      <c r="RPX23" s="2"/>
      <c r="RQA23" s="13"/>
      <c r="RQB23" s="2"/>
      <c r="RQE23" s="13"/>
      <c r="RQF23" s="2"/>
      <c r="RQI23" s="13"/>
      <c r="RQJ23" s="2"/>
      <c r="RQM23" s="13"/>
      <c r="RQN23" s="2"/>
      <c r="RQQ23" s="13"/>
      <c r="RQR23" s="2"/>
      <c r="RQU23" s="13"/>
      <c r="RQV23" s="2"/>
      <c r="RQY23" s="13"/>
      <c r="RQZ23" s="2"/>
      <c r="RRC23" s="13"/>
      <c r="RRD23" s="2"/>
      <c r="RRG23" s="13"/>
      <c r="RRH23" s="2"/>
      <c r="RRK23" s="13"/>
      <c r="RRL23" s="2"/>
      <c r="RRO23" s="13"/>
      <c r="RRP23" s="2"/>
      <c r="RRS23" s="13"/>
      <c r="RRT23" s="2"/>
      <c r="RRW23" s="13"/>
      <c r="RRX23" s="2"/>
      <c r="RSA23" s="13"/>
      <c r="RSB23" s="2"/>
      <c r="RSE23" s="13"/>
      <c r="RSF23" s="2"/>
      <c r="RSI23" s="13"/>
      <c r="RSJ23" s="2"/>
      <c r="RSM23" s="13"/>
      <c r="RSN23" s="2"/>
      <c r="RSQ23" s="13"/>
      <c r="RSR23" s="2"/>
      <c r="RSU23" s="13"/>
      <c r="RSV23" s="2"/>
      <c r="RSY23" s="13"/>
      <c r="RSZ23" s="2"/>
      <c r="RTC23" s="13"/>
      <c r="RTD23" s="2"/>
      <c r="RTG23" s="13"/>
      <c r="RTH23" s="2"/>
      <c r="RTK23" s="13"/>
      <c r="RTL23" s="2"/>
      <c r="RTO23" s="13"/>
      <c r="RTP23" s="2"/>
      <c r="RTS23" s="13"/>
      <c r="RTT23" s="2"/>
      <c r="RTW23" s="13"/>
      <c r="RTX23" s="2"/>
      <c r="RUA23" s="13"/>
      <c r="RUB23" s="2"/>
      <c r="RUE23" s="13"/>
      <c r="RUF23" s="2"/>
      <c r="RUI23" s="13"/>
      <c r="RUJ23" s="2"/>
      <c r="RUM23" s="13"/>
      <c r="RUN23" s="2"/>
      <c r="RUQ23" s="13"/>
      <c r="RUR23" s="2"/>
      <c r="RUU23" s="13"/>
      <c r="RUV23" s="2"/>
      <c r="RUY23" s="13"/>
      <c r="RUZ23" s="2"/>
      <c r="RVC23" s="13"/>
      <c r="RVD23" s="2"/>
      <c r="RVG23" s="13"/>
      <c r="RVH23" s="2"/>
      <c r="RVK23" s="13"/>
      <c r="RVL23" s="2"/>
      <c r="RVO23" s="13"/>
      <c r="RVP23" s="2"/>
      <c r="RVS23" s="13"/>
      <c r="RVT23" s="2"/>
      <c r="RVW23" s="13"/>
      <c r="RVX23" s="2"/>
      <c r="RWA23" s="13"/>
      <c r="RWB23" s="2"/>
      <c r="RWE23" s="13"/>
      <c r="RWF23" s="2"/>
      <c r="RWI23" s="13"/>
      <c r="RWJ23" s="2"/>
      <c r="RWM23" s="13"/>
      <c r="RWN23" s="2"/>
      <c r="RWQ23" s="13"/>
      <c r="RWR23" s="2"/>
      <c r="RWU23" s="13"/>
      <c r="RWV23" s="2"/>
      <c r="RWY23" s="13"/>
      <c r="RWZ23" s="2"/>
      <c r="RXC23" s="13"/>
      <c r="RXD23" s="2"/>
      <c r="RXG23" s="13"/>
      <c r="RXH23" s="2"/>
      <c r="RXK23" s="13"/>
      <c r="RXL23" s="2"/>
      <c r="RXO23" s="13"/>
      <c r="RXP23" s="2"/>
      <c r="RXS23" s="13"/>
      <c r="RXT23" s="2"/>
      <c r="RXW23" s="13"/>
      <c r="RXX23" s="2"/>
      <c r="RYA23" s="13"/>
      <c r="RYB23" s="2"/>
      <c r="RYE23" s="13"/>
      <c r="RYF23" s="2"/>
      <c r="RYI23" s="13"/>
      <c r="RYJ23" s="2"/>
      <c r="RYM23" s="13"/>
      <c r="RYN23" s="2"/>
      <c r="RYQ23" s="13"/>
      <c r="RYR23" s="2"/>
      <c r="RYU23" s="13"/>
      <c r="RYV23" s="2"/>
      <c r="RYY23" s="13"/>
      <c r="RYZ23" s="2"/>
      <c r="RZC23" s="13"/>
      <c r="RZD23" s="2"/>
      <c r="RZG23" s="13"/>
      <c r="RZH23" s="2"/>
      <c r="RZK23" s="13"/>
      <c r="RZL23" s="2"/>
      <c r="RZO23" s="13"/>
      <c r="RZP23" s="2"/>
      <c r="RZS23" s="13"/>
      <c r="RZT23" s="2"/>
      <c r="RZW23" s="13"/>
      <c r="RZX23" s="2"/>
      <c r="SAA23" s="13"/>
      <c r="SAB23" s="2"/>
      <c r="SAE23" s="13"/>
      <c r="SAF23" s="2"/>
      <c r="SAI23" s="13"/>
      <c r="SAJ23" s="2"/>
      <c r="SAM23" s="13"/>
      <c r="SAN23" s="2"/>
      <c r="SAQ23" s="13"/>
      <c r="SAR23" s="2"/>
      <c r="SAU23" s="13"/>
      <c r="SAV23" s="2"/>
      <c r="SAY23" s="13"/>
      <c r="SAZ23" s="2"/>
      <c r="SBC23" s="13"/>
      <c r="SBD23" s="2"/>
      <c r="SBG23" s="13"/>
      <c r="SBH23" s="2"/>
      <c r="SBK23" s="13"/>
      <c r="SBL23" s="2"/>
      <c r="SBO23" s="13"/>
      <c r="SBP23" s="2"/>
      <c r="SBS23" s="13"/>
      <c r="SBT23" s="2"/>
      <c r="SBW23" s="13"/>
      <c r="SBX23" s="2"/>
      <c r="SCA23" s="13"/>
      <c r="SCB23" s="2"/>
      <c r="SCE23" s="13"/>
      <c r="SCF23" s="2"/>
      <c r="SCI23" s="13"/>
      <c r="SCJ23" s="2"/>
      <c r="SCM23" s="13"/>
      <c r="SCN23" s="2"/>
      <c r="SCQ23" s="13"/>
      <c r="SCR23" s="2"/>
      <c r="SCU23" s="13"/>
      <c r="SCV23" s="2"/>
      <c r="SCY23" s="13"/>
      <c r="SCZ23" s="2"/>
      <c r="SDC23" s="13"/>
      <c r="SDD23" s="2"/>
      <c r="SDG23" s="13"/>
      <c r="SDH23" s="2"/>
      <c r="SDK23" s="13"/>
      <c r="SDL23" s="2"/>
      <c r="SDO23" s="13"/>
      <c r="SDP23" s="2"/>
      <c r="SDS23" s="13"/>
      <c r="SDT23" s="2"/>
      <c r="SDW23" s="13"/>
      <c r="SDX23" s="2"/>
      <c r="SEA23" s="13"/>
      <c r="SEB23" s="2"/>
      <c r="SEE23" s="13"/>
      <c r="SEF23" s="2"/>
      <c r="SEI23" s="13"/>
      <c r="SEJ23" s="2"/>
      <c r="SEM23" s="13"/>
      <c r="SEN23" s="2"/>
      <c r="SEQ23" s="13"/>
      <c r="SER23" s="2"/>
      <c r="SEU23" s="13"/>
      <c r="SEV23" s="2"/>
      <c r="SEY23" s="13"/>
      <c r="SEZ23" s="2"/>
      <c r="SFC23" s="13"/>
      <c r="SFD23" s="2"/>
      <c r="SFG23" s="13"/>
      <c r="SFH23" s="2"/>
      <c r="SFK23" s="13"/>
      <c r="SFL23" s="2"/>
      <c r="SFO23" s="13"/>
      <c r="SFP23" s="2"/>
      <c r="SFS23" s="13"/>
      <c r="SFT23" s="2"/>
      <c r="SFW23" s="13"/>
      <c r="SFX23" s="2"/>
      <c r="SGA23" s="13"/>
      <c r="SGB23" s="2"/>
      <c r="SGE23" s="13"/>
      <c r="SGF23" s="2"/>
      <c r="SGI23" s="13"/>
      <c r="SGJ23" s="2"/>
      <c r="SGM23" s="13"/>
      <c r="SGN23" s="2"/>
      <c r="SGQ23" s="13"/>
      <c r="SGR23" s="2"/>
      <c r="SGU23" s="13"/>
      <c r="SGV23" s="2"/>
      <c r="SGY23" s="13"/>
      <c r="SGZ23" s="2"/>
      <c r="SHC23" s="13"/>
      <c r="SHD23" s="2"/>
      <c r="SHG23" s="13"/>
      <c r="SHH23" s="2"/>
      <c r="SHK23" s="13"/>
      <c r="SHL23" s="2"/>
      <c r="SHO23" s="13"/>
      <c r="SHP23" s="2"/>
      <c r="SHS23" s="13"/>
      <c r="SHT23" s="2"/>
      <c r="SHW23" s="13"/>
      <c r="SHX23" s="2"/>
      <c r="SIA23" s="13"/>
      <c r="SIB23" s="2"/>
      <c r="SIE23" s="13"/>
      <c r="SIF23" s="2"/>
      <c r="SII23" s="13"/>
      <c r="SIJ23" s="2"/>
      <c r="SIM23" s="13"/>
      <c r="SIN23" s="2"/>
      <c r="SIQ23" s="13"/>
      <c r="SIR23" s="2"/>
      <c r="SIU23" s="13"/>
      <c r="SIV23" s="2"/>
      <c r="SIY23" s="13"/>
      <c r="SIZ23" s="2"/>
      <c r="SJC23" s="13"/>
      <c r="SJD23" s="2"/>
      <c r="SJG23" s="13"/>
      <c r="SJH23" s="2"/>
      <c r="SJK23" s="13"/>
      <c r="SJL23" s="2"/>
      <c r="SJO23" s="13"/>
      <c r="SJP23" s="2"/>
      <c r="SJS23" s="13"/>
      <c r="SJT23" s="2"/>
      <c r="SJW23" s="13"/>
      <c r="SJX23" s="2"/>
      <c r="SKA23" s="13"/>
      <c r="SKB23" s="2"/>
      <c r="SKE23" s="13"/>
      <c r="SKF23" s="2"/>
      <c r="SKI23" s="13"/>
      <c r="SKJ23" s="2"/>
      <c r="SKM23" s="13"/>
      <c r="SKN23" s="2"/>
      <c r="SKQ23" s="13"/>
      <c r="SKR23" s="2"/>
      <c r="SKU23" s="13"/>
      <c r="SKV23" s="2"/>
      <c r="SKY23" s="13"/>
      <c r="SKZ23" s="2"/>
      <c r="SLC23" s="13"/>
      <c r="SLD23" s="2"/>
      <c r="SLG23" s="13"/>
      <c r="SLH23" s="2"/>
      <c r="SLK23" s="13"/>
      <c r="SLL23" s="2"/>
      <c r="SLO23" s="13"/>
      <c r="SLP23" s="2"/>
      <c r="SLS23" s="13"/>
      <c r="SLT23" s="2"/>
      <c r="SLW23" s="13"/>
      <c r="SLX23" s="2"/>
      <c r="SMA23" s="13"/>
      <c r="SMB23" s="2"/>
      <c r="SME23" s="13"/>
      <c r="SMF23" s="2"/>
      <c r="SMI23" s="13"/>
      <c r="SMJ23" s="2"/>
      <c r="SMM23" s="13"/>
      <c r="SMN23" s="2"/>
      <c r="SMQ23" s="13"/>
      <c r="SMR23" s="2"/>
      <c r="SMU23" s="13"/>
      <c r="SMV23" s="2"/>
      <c r="SMY23" s="13"/>
      <c r="SMZ23" s="2"/>
      <c r="SNC23" s="13"/>
      <c r="SND23" s="2"/>
      <c r="SNG23" s="13"/>
      <c r="SNH23" s="2"/>
      <c r="SNK23" s="13"/>
      <c r="SNL23" s="2"/>
      <c r="SNO23" s="13"/>
      <c r="SNP23" s="2"/>
      <c r="SNS23" s="13"/>
      <c r="SNT23" s="2"/>
      <c r="SNW23" s="13"/>
      <c r="SNX23" s="2"/>
      <c r="SOA23" s="13"/>
      <c r="SOB23" s="2"/>
      <c r="SOE23" s="13"/>
      <c r="SOF23" s="2"/>
      <c r="SOI23" s="13"/>
      <c r="SOJ23" s="2"/>
      <c r="SOM23" s="13"/>
      <c r="SON23" s="2"/>
      <c r="SOQ23" s="13"/>
      <c r="SOR23" s="2"/>
      <c r="SOU23" s="13"/>
      <c r="SOV23" s="2"/>
      <c r="SOY23" s="13"/>
      <c r="SOZ23" s="2"/>
      <c r="SPC23" s="13"/>
      <c r="SPD23" s="2"/>
      <c r="SPG23" s="13"/>
      <c r="SPH23" s="2"/>
      <c r="SPK23" s="13"/>
      <c r="SPL23" s="2"/>
      <c r="SPO23" s="13"/>
      <c r="SPP23" s="2"/>
      <c r="SPS23" s="13"/>
      <c r="SPT23" s="2"/>
      <c r="SPW23" s="13"/>
      <c r="SPX23" s="2"/>
      <c r="SQA23" s="13"/>
      <c r="SQB23" s="2"/>
      <c r="SQE23" s="13"/>
      <c r="SQF23" s="2"/>
      <c r="SQI23" s="13"/>
      <c r="SQJ23" s="2"/>
      <c r="SQM23" s="13"/>
      <c r="SQN23" s="2"/>
      <c r="SQQ23" s="13"/>
      <c r="SQR23" s="2"/>
      <c r="SQU23" s="13"/>
      <c r="SQV23" s="2"/>
      <c r="SQY23" s="13"/>
      <c r="SQZ23" s="2"/>
      <c r="SRC23" s="13"/>
      <c r="SRD23" s="2"/>
      <c r="SRG23" s="13"/>
      <c r="SRH23" s="2"/>
      <c r="SRK23" s="13"/>
      <c r="SRL23" s="2"/>
      <c r="SRO23" s="13"/>
      <c r="SRP23" s="2"/>
      <c r="SRS23" s="13"/>
      <c r="SRT23" s="2"/>
      <c r="SRW23" s="13"/>
      <c r="SRX23" s="2"/>
      <c r="SSA23" s="13"/>
      <c r="SSB23" s="2"/>
      <c r="SSE23" s="13"/>
      <c r="SSF23" s="2"/>
      <c r="SSI23" s="13"/>
      <c r="SSJ23" s="2"/>
      <c r="SSM23" s="13"/>
      <c r="SSN23" s="2"/>
      <c r="SSQ23" s="13"/>
      <c r="SSR23" s="2"/>
      <c r="SSU23" s="13"/>
      <c r="SSV23" s="2"/>
      <c r="SSY23" s="13"/>
      <c r="SSZ23" s="2"/>
      <c r="STC23" s="13"/>
      <c r="STD23" s="2"/>
      <c r="STG23" s="13"/>
      <c r="STH23" s="2"/>
      <c r="STK23" s="13"/>
      <c r="STL23" s="2"/>
      <c r="STO23" s="13"/>
      <c r="STP23" s="2"/>
      <c r="STS23" s="13"/>
      <c r="STT23" s="2"/>
      <c r="STW23" s="13"/>
      <c r="STX23" s="2"/>
      <c r="SUA23" s="13"/>
      <c r="SUB23" s="2"/>
      <c r="SUE23" s="13"/>
      <c r="SUF23" s="2"/>
      <c r="SUI23" s="13"/>
      <c r="SUJ23" s="2"/>
      <c r="SUM23" s="13"/>
      <c r="SUN23" s="2"/>
      <c r="SUQ23" s="13"/>
      <c r="SUR23" s="2"/>
      <c r="SUU23" s="13"/>
      <c r="SUV23" s="2"/>
      <c r="SUY23" s="13"/>
      <c r="SUZ23" s="2"/>
      <c r="SVC23" s="13"/>
      <c r="SVD23" s="2"/>
      <c r="SVG23" s="13"/>
      <c r="SVH23" s="2"/>
      <c r="SVK23" s="13"/>
      <c r="SVL23" s="2"/>
      <c r="SVO23" s="13"/>
      <c r="SVP23" s="2"/>
      <c r="SVS23" s="13"/>
      <c r="SVT23" s="2"/>
      <c r="SVW23" s="13"/>
      <c r="SVX23" s="2"/>
      <c r="SWA23" s="13"/>
      <c r="SWB23" s="2"/>
      <c r="SWE23" s="13"/>
      <c r="SWF23" s="2"/>
      <c r="SWI23" s="13"/>
      <c r="SWJ23" s="2"/>
      <c r="SWM23" s="13"/>
      <c r="SWN23" s="2"/>
      <c r="SWQ23" s="13"/>
      <c r="SWR23" s="2"/>
      <c r="SWU23" s="13"/>
      <c r="SWV23" s="2"/>
      <c r="SWY23" s="13"/>
      <c r="SWZ23" s="2"/>
      <c r="SXC23" s="13"/>
      <c r="SXD23" s="2"/>
      <c r="SXG23" s="13"/>
      <c r="SXH23" s="2"/>
      <c r="SXK23" s="13"/>
      <c r="SXL23" s="2"/>
      <c r="SXO23" s="13"/>
      <c r="SXP23" s="2"/>
      <c r="SXS23" s="13"/>
      <c r="SXT23" s="2"/>
      <c r="SXW23" s="13"/>
      <c r="SXX23" s="2"/>
      <c r="SYA23" s="13"/>
      <c r="SYB23" s="2"/>
      <c r="SYE23" s="13"/>
      <c r="SYF23" s="2"/>
      <c r="SYI23" s="13"/>
      <c r="SYJ23" s="2"/>
      <c r="SYM23" s="13"/>
      <c r="SYN23" s="2"/>
      <c r="SYQ23" s="13"/>
      <c r="SYR23" s="2"/>
      <c r="SYU23" s="13"/>
      <c r="SYV23" s="2"/>
      <c r="SYY23" s="13"/>
      <c r="SYZ23" s="2"/>
      <c r="SZC23" s="13"/>
      <c r="SZD23" s="2"/>
      <c r="SZG23" s="13"/>
      <c r="SZH23" s="2"/>
      <c r="SZK23" s="13"/>
      <c r="SZL23" s="2"/>
      <c r="SZO23" s="13"/>
      <c r="SZP23" s="2"/>
      <c r="SZS23" s="13"/>
      <c r="SZT23" s="2"/>
      <c r="SZW23" s="13"/>
      <c r="SZX23" s="2"/>
      <c r="TAA23" s="13"/>
      <c r="TAB23" s="2"/>
      <c r="TAE23" s="13"/>
      <c r="TAF23" s="2"/>
      <c r="TAI23" s="13"/>
      <c r="TAJ23" s="2"/>
      <c r="TAM23" s="13"/>
      <c r="TAN23" s="2"/>
      <c r="TAQ23" s="13"/>
      <c r="TAR23" s="2"/>
      <c r="TAU23" s="13"/>
      <c r="TAV23" s="2"/>
      <c r="TAY23" s="13"/>
      <c r="TAZ23" s="2"/>
      <c r="TBC23" s="13"/>
      <c r="TBD23" s="2"/>
      <c r="TBG23" s="13"/>
      <c r="TBH23" s="2"/>
      <c r="TBK23" s="13"/>
      <c r="TBL23" s="2"/>
      <c r="TBO23" s="13"/>
      <c r="TBP23" s="2"/>
      <c r="TBS23" s="13"/>
      <c r="TBT23" s="2"/>
      <c r="TBW23" s="13"/>
      <c r="TBX23" s="2"/>
      <c r="TCA23" s="13"/>
      <c r="TCB23" s="2"/>
      <c r="TCE23" s="13"/>
      <c r="TCF23" s="2"/>
      <c r="TCI23" s="13"/>
      <c r="TCJ23" s="2"/>
      <c r="TCM23" s="13"/>
      <c r="TCN23" s="2"/>
      <c r="TCQ23" s="13"/>
      <c r="TCR23" s="2"/>
      <c r="TCU23" s="13"/>
      <c r="TCV23" s="2"/>
      <c r="TCY23" s="13"/>
      <c r="TCZ23" s="2"/>
      <c r="TDC23" s="13"/>
      <c r="TDD23" s="2"/>
      <c r="TDG23" s="13"/>
      <c r="TDH23" s="2"/>
      <c r="TDK23" s="13"/>
      <c r="TDL23" s="2"/>
      <c r="TDO23" s="13"/>
      <c r="TDP23" s="2"/>
      <c r="TDS23" s="13"/>
      <c r="TDT23" s="2"/>
      <c r="TDW23" s="13"/>
      <c r="TDX23" s="2"/>
      <c r="TEA23" s="13"/>
      <c r="TEB23" s="2"/>
      <c r="TEE23" s="13"/>
      <c r="TEF23" s="2"/>
      <c r="TEI23" s="13"/>
      <c r="TEJ23" s="2"/>
      <c r="TEM23" s="13"/>
      <c r="TEN23" s="2"/>
      <c r="TEQ23" s="13"/>
      <c r="TER23" s="2"/>
      <c r="TEU23" s="13"/>
      <c r="TEV23" s="2"/>
      <c r="TEY23" s="13"/>
      <c r="TEZ23" s="2"/>
      <c r="TFC23" s="13"/>
      <c r="TFD23" s="2"/>
      <c r="TFG23" s="13"/>
      <c r="TFH23" s="2"/>
      <c r="TFK23" s="13"/>
      <c r="TFL23" s="2"/>
      <c r="TFO23" s="13"/>
      <c r="TFP23" s="2"/>
      <c r="TFS23" s="13"/>
      <c r="TFT23" s="2"/>
      <c r="TFW23" s="13"/>
      <c r="TFX23" s="2"/>
      <c r="TGA23" s="13"/>
      <c r="TGB23" s="2"/>
      <c r="TGE23" s="13"/>
      <c r="TGF23" s="2"/>
      <c r="TGI23" s="13"/>
      <c r="TGJ23" s="2"/>
      <c r="TGM23" s="13"/>
      <c r="TGN23" s="2"/>
      <c r="TGQ23" s="13"/>
      <c r="TGR23" s="2"/>
      <c r="TGU23" s="13"/>
      <c r="TGV23" s="2"/>
      <c r="TGY23" s="13"/>
      <c r="TGZ23" s="2"/>
      <c r="THC23" s="13"/>
      <c r="THD23" s="2"/>
      <c r="THG23" s="13"/>
      <c r="THH23" s="2"/>
      <c r="THK23" s="13"/>
      <c r="THL23" s="2"/>
      <c r="THO23" s="13"/>
      <c r="THP23" s="2"/>
      <c r="THS23" s="13"/>
      <c r="THT23" s="2"/>
      <c r="THW23" s="13"/>
      <c r="THX23" s="2"/>
      <c r="TIA23" s="13"/>
      <c r="TIB23" s="2"/>
      <c r="TIE23" s="13"/>
      <c r="TIF23" s="2"/>
      <c r="TII23" s="13"/>
      <c r="TIJ23" s="2"/>
      <c r="TIM23" s="13"/>
      <c r="TIN23" s="2"/>
      <c r="TIQ23" s="13"/>
      <c r="TIR23" s="2"/>
      <c r="TIU23" s="13"/>
      <c r="TIV23" s="2"/>
      <c r="TIY23" s="13"/>
      <c r="TIZ23" s="2"/>
      <c r="TJC23" s="13"/>
      <c r="TJD23" s="2"/>
      <c r="TJG23" s="13"/>
      <c r="TJH23" s="2"/>
      <c r="TJK23" s="13"/>
      <c r="TJL23" s="2"/>
      <c r="TJO23" s="13"/>
      <c r="TJP23" s="2"/>
      <c r="TJS23" s="13"/>
      <c r="TJT23" s="2"/>
      <c r="TJW23" s="13"/>
      <c r="TJX23" s="2"/>
      <c r="TKA23" s="13"/>
      <c r="TKB23" s="2"/>
      <c r="TKE23" s="13"/>
      <c r="TKF23" s="2"/>
      <c r="TKI23" s="13"/>
      <c r="TKJ23" s="2"/>
      <c r="TKM23" s="13"/>
      <c r="TKN23" s="2"/>
      <c r="TKQ23" s="13"/>
      <c r="TKR23" s="2"/>
      <c r="TKU23" s="13"/>
      <c r="TKV23" s="2"/>
      <c r="TKY23" s="13"/>
      <c r="TKZ23" s="2"/>
      <c r="TLC23" s="13"/>
      <c r="TLD23" s="2"/>
      <c r="TLG23" s="13"/>
      <c r="TLH23" s="2"/>
      <c r="TLK23" s="13"/>
      <c r="TLL23" s="2"/>
      <c r="TLO23" s="13"/>
      <c r="TLP23" s="2"/>
      <c r="TLS23" s="13"/>
      <c r="TLT23" s="2"/>
      <c r="TLW23" s="13"/>
      <c r="TLX23" s="2"/>
      <c r="TMA23" s="13"/>
      <c r="TMB23" s="2"/>
      <c r="TME23" s="13"/>
      <c r="TMF23" s="2"/>
      <c r="TMI23" s="13"/>
      <c r="TMJ23" s="2"/>
      <c r="TMM23" s="13"/>
      <c r="TMN23" s="2"/>
      <c r="TMQ23" s="13"/>
      <c r="TMR23" s="2"/>
      <c r="TMU23" s="13"/>
      <c r="TMV23" s="2"/>
      <c r="TMY23" s="13"/>
      <c r="TMZ23" s="2"/>
      <c r="TNC23" s="13"/>
      <c r="TND23" s="2"/>
      <c r="TNG23" s="13"/>
      <c r="TNH23" s="2"/>
      <c r="TNK23" s="13"/>
      <c r="TNL23" s="2"/>
      <c r="TNO23" s="13"/>
      <c r="TNP23" s="2"/>
      <c r="TNS23" s="13"/>
      <c r="TNT23" s="2"/>
      <c r="TNW23" s="13"/>
      <c r="TNX23" s="2"/>
      <c r="TOA23" s="13"/>
      <c r="TOB23" s="2"/>
      <c r="TOE23" s="13"/>
      <c r="TOF23" s="2"/>
      <c r="TOI23" s="13"/>
      <c r="TOJ23" s="2"/>
      <c r="TOM23" s="13"/>
      <c r="TON23" s="2"/>
      <c r="TOQ23" s="13"/>
      <c r="TOR23" s="2"/>
      <c r="TOU23" s="13"/>
      <c r="TOV23" s="2"/>
      <c r="TOY23" s="13"/>
      <c r="TOZ23" s="2"/>
      <c r="TPC23" s="13"/>
      <c r="TPD23" s="2"/>
      <c r="TPG23" s="13"/>
      <c r="TPH23" s="2"/>
      <c r="TPK23" s="13"/>
      <c r="TPL23" s="2"/>
      <c r="TPO23" s="13"/>
      <c r="TPP23" s="2"/>
      <c r="TPS23" s="13"/>
      <c r="TPT23" s="2"/>
      <c r="TPW23" s="13"/>
      <c r="TPX23" s="2"/>
      <c r="TQA23" s="13"/>
      <c r="TQB23" s="2"/>
      <c r="TQE23" s="13"/>
      <c r="TQF23" s="2"/>
      <c r="TQI23" s="13"/>
      <c r="TQJ23" s="2"/>
      <c r="TQM23" s="13"/>
      <c r="TQN23" s="2"/>
      <c r="TQQ23" s="13"/>
      <c r="TQR23" s="2"/>
      <c r="TQU23" s="13"/>
      <c r="TQV23" s="2"/>
      <c r="TQY23" s="13"/>
      <c r="TQZ23" s="2"/>
      <c r="TRC23" s="13"/>
      <c r="TRD23" s="2"/>
      <c r="TRG23" s="13"/>
      <c r="TRH23" s="2"/>
      <c r="TRK23" s="13"/>
      <c r="TRL23" s="2"/>
      <c r="TRO23" s="13"/>
      <c r="TRP23" s="2"/>
      <c r="TRS23" s="13"/>
      <c r="TRT23" s="2"/>
      <c r="TRW23" s="13"/>
      <c r="TRX23" s="2"/>
      <c r="TSA23" s="13"/>
      <c r="TSB23" s="2"/>
      <c r="TSE23" s="13"/>
      <c r="TSF23" s="2"/>
      <c r="TSI23" s="13"/>
      <c r="TSJ23" s="2"/>
      <c r="TSM23" s="13"/>
      <c r="TSN23" s="2"/>
      <c r="TSQ23" s="13"/>
      <c r="TSR23" s="2"/>
      <c r="TSU23" s="13"/>
      <c r="TSV23" s="2"/>
      <c r="TSY23" s="13"/>
      <c r="TSZ23" s="2"/>
      <c r="TTC23" s="13"/>
      <c r="TTD23" s="2"/>
      <c r="TTG23" s="13"/>
      <c r="TTH23" s="2"/>
      <c r="TTK23" s="13"/>
      <c r="TTL23" s="2"/>
      <c r="TTO23" s="13"/>
      <c r="TTP23" s="2"/>
      <c r="TTS23" s="13"/>
      <c r="TTT23" s="2"/>
      <c r="TTW23" s="13"/>
      <c r="TTX23" s="2"/>
      <c r="TUA23" s="13"/>
      <c r="TUB23" s="2"/>
      <c r="TUE23" s="13"/>
      <c r="TUF23" s="2"/>
      <c r="TUI23" s="13"/>
      <c r="TUJ23" s="2"/>
      <c r="TUM23" s="13"/>
      <c r="TUN23" s="2"/>
      <c r="TUQ23" s="13"/>
      <c r="TUR23" s="2"/>
      <c r="TUU23" s="13"/>
      <c r="TUV23" s="2"/>
      <c r="TUY23" s="13"/>
      <c r="TUZ23" s="2"/>
      <c r="TVC23" s="13"/>
      <c r="TVD23" s="2"/>
      <c r="TVG23" s="13"/>
      <c r="TVH23" s="2"/>
      <c r="TVK23" s="13"/>
      <c r="TVL23" s="2"/>
      <c r="TVO23" s="13"/>
      <c r="TVP23" s="2"/>
      <c r="TVS23" s="13"/>
      <c r="TVT23" s="2"/>
      <c r="TVW23" s="13"/>
      <c r="TVX23" s="2"/>
      <c r="TWA23" s="13"/>
      <c r="TWB23" s="2"/>
      <c r="TWE23" s="13"/>
      <c r="TWF23" s="2"/>
      <c r="TWI23" s="13"/>
      <c r="TWJ23" s="2"/>
      <c r="TWM23" s="13"/>
      <c r="TWN23" s="2"/>
      <c r="TWQ23" s="13"/>
      <c r="TWR23" s="2"/>
      <c r="TWU23" s="13"/>
      <c r="TWV23" s="2"/>
      <c r="TWY23" s="13"/>
      <c r="TWZ23" s="2"/>
      <c r="TXC23" s="13"/>
      <c r="TXD23" s="2"/>
      <c r="TXG23" s="13"/>
      <c r="TXH23" s="2"/>
      <c r="TXK23" s="13"/>
      <c r="TXL23" s="2"/>
      <c r="TXO23" s="13"/>
      <c r="TXP23" s="2"/>
      <c r="TXS23" s="13"/>
      <c r="TXT23" s="2"/>
      <c r="TXW23" s="13"/>
      <c r="TXX23" s="2"/>
      <c r="TYA23" s="13"/>
      <c r="TYB23" s="2"/>
      <c r="TYE23" s="13"/>
      <c r="TYF23" s="2"/>
      <c r="TYI23" s="13"/>
      <c r="TYJ23" s="2"/>
      <c r="TYM23" s="13"/>
      <c r="TYN23" s="2"/>
      <c r="TYQ23" s="13"/>
      <c r="TYR23" s="2"/>
      <c r="TYU23" s="13"/>
      <c r="TYV23" s="2"/>
      <c r="TYY23" s="13"/>
      <c r="TYZ23" s="2"/>
      <c r="TZC23" s="13"/>
      <c r="TZD23" s="2"/>
      <c r="TZG23" s="13"/>
      <c r="TZH23" s="2"/>
      <c r="TZK23" s="13"/>
      <c r="TZL23" s="2"/>
      <c r="TZO23" s="13"/>
      <c r="TZP23" s="2"/>
      <c r="TZS23" s="13"/>
      <c r="TZT23" s="2"/>
      <c r="TZW23" s="13"/>
      <c r="TZX23" s="2"/>
      <c r="UAA23" s="13"/>
      <c r="UAB23" s="2"/>
      <c r="UAE23" s="13"/>
      <c r="UAF23" s="2"/>
      <c r="UAI23" s="13"/>
      <c r="UAJ23" s="2"/>
      <c r="UAM23" s="13"/>
      <c r="UAN23" s="2"/>
      <c r="UAQ23" s="13"/>
      <c r="UAR23" s="2"/>
      <c r="UAU23" s="13"/>
      <c r="UAV23" s="2"/>
      <c r="UAY23" s="13"/>
      <c r="UAZ23" s="2"/>
      <c r="UBC23" s="13"/>
      <c r="UBD23" s="2"/>
      <c r="UBG23" s="13"/>
      <c r="UBH23" s="2"/>
      <c r="UBK23" s="13"/>
      <c r="UBL23" s="2"/>
      <c r="UBO23" s="13"/>
      <c r="UBP23" s="2"/>
      <c r="UBS23" s="13"/>
      <c r="UBT23" s="2"/>
      <c r="UBW23" s="13"/>
      <c r="UBX23" s="2"/>
      <c r="UCA23" s="13"/>
      <c r="UCB23" s="2"/>
      <c r="UCE23" s="13"/>
      <c r="UCF23" s="2"/>
      <c r="UCI23" s="13"/>
      <c r="UCJ23" s="2"/>
      <c r="UCM23" s="13"/>
      <c r="UCN23" s="2"/>
      <c r="UCQ23" s="13"/>
      <c r="UCR23" s="2"/>
      <c r="UCU23" s="13"/>
      <c r="UCV23" s="2"/>
      <c r="UCY23" s="13"/>
      <c r="UCZ23" s="2"/>
      <c r="UDC23" s="13"/>
      <c r="UDD23" s="2"/>
      <c r="UDG23" s="13"/>
      <c r="UDH23" s="2"/>
      <c r="UDK23" s="13"/>
      <c r="UDL23" s="2"/>
      <c r="UDO23" s="13"/>
      <c r="UDP23" s="2"/>
      <c r="UDS23" s="13"/>
      <c r="UDT23" s="2"/>
      <c r="UDW23" s="13"/>
      <c r="UDX23" s="2"/>
      <c r="UEA23" s="13"/>
      <c r="UEB23" s="2"/>
      <c r="UEE23" s="13"/>
      <c r="UEF23" s="2"/>
      <c r="UEI23" s="13"/>
      <c r="UEJ23" s="2"/>
      <c r="UEM23" s="13"/>
      <c r="UEN23" s="2"/>
      <c r="UEQ23" s="13"/>
      <c r="UER23" s="2"/>
      <c r="UEU23" s="13"/>
      <c r="UEV23" s="2"/>
      <c r="UEY23" s="13"/>
      <c r="UEZ23" s="2"/>
      <c r="UFC23" s="13"/>
      <c r="UFD23" s="2"/>
      <c r="UFG23" s="13"/>
      <c r="UFH23" s="2"/>
      <c r="UFK23" s="13"/>
      <c r="UFL23" s="2"/>
      <c r="UFO23" s="13"/>
      <c r="UFP23" s="2"/>
      <c r="UFS23" s="13"/>
      <c r="UFT23" s="2"/>
      <c r="UFW23" s="13"/>
      <c r="UFX23" s="2"/>
      <c r="UGA23" s="13"/>
      <c r="UGB23" s="2"/>
      <c r="UGE23" s="13"/>
      <c r="UGF23" s="2"/>
      <c r="UGI23" s="13"/>
      <c r="UGJ23" s="2"/>
      <c r="UGM23" s="13"/>
      <c r="UGN23" s="2"/>
      <c r="UGQ23" s="13"/>
      <c r="UGR23" s="2"/>
      <c r="UGU23" s="13"/>
      <c r="UGV23" s="2"/>
      <c r="UGY23" s="13"/>
      <c r="UGZ23" s="2"/>
      <c r="UHC23" s="13"/>
      <c r="UHD23" s="2"/>
      <c r="UHG23" s="13"/>
      <c r="UHH23" s="2"/>
      <c r="UHK23" s="13"/>
      <c r="UHL23" s="2"/>
      <c r="UHO23" s="13"/>
      <c r="UHP23" s="2"/>
      <c r="UHS23" s="13"/>
      <c r="UHT23" s="2"/>
      <c r="UHW23" s="13"/>
      <c r="UHX23" s="2"/>
      <c r="UIA23" s="13"/>
      <c r="UIB23" s="2"/>
      <c r="UIE23" s="13"/>
      <c r="UIF23" s="2"/>
      <c r="UII23" s="13"/>
      <c r="UIJ23" s="2"/>
      <c r="UIM23" s="13"/>
      <c r="UIN23" s="2"/>
      <c r="UIQ23" s="13"/>
      <c r="UIR23" s="2"/>
      <c r="UIU23" s="13"/>
      <c r="UIV23" s="2"/>
      <c r="UIY23" s="13"/>
      <c r="UIZ23" s="2"/>
      <c r="UJC23" s="13"/>
      <c r="UJD23" s="2"/>
      <c r="UJG23" s="13"/>
      <c r="UJH23" s="2"/>
      <c r="UJK23" s="13"/>
      <c r="UJL23" s="2"/>
      <c r="UJO23" s="13"/>
      <c r="UJP23" s="2"/>
      <c r="UJS23" s="13"/>
      <c r="UJT23" s="2"/>
      <c r="UJW23" s="13"/>
      <c r="UJX23" s="2"/>
      <c r="UKA23" s="13"/>
      <c r="UKB23" s="2"/>
      <c r="UKE23" s="13"/>
      <c r="UKF23" s="2"/>
      <c r="UKI23" s="13"/>
      <c r="UKJ23" s="2"/>
      <c r="UKM23" s="13"/>
      <c r="UKN23" s="2"/>
      <c r="UKQ23" s="13"/>
      <c r="UKR23" s="2"/>
      <c r="UKU23" s="13"/>
      <c r="UKV23" s="2"/>
      <c r="UKY23" s="13"/>
      <c r="UKZ23" s="2"/>
      <c r="ULC23" s="13"/>
      <c r="ULD23" s="2"/>
      <c r="ULG23" s="13"/>
      <c r="ULH23" s="2"/>
      <c r="ULK23" s="13"/>
      <c r="ULL23" s="2"/>
      <c r="ULO23" s="13"/>
      <c r="ULP23" s="2"/>
      <c r="ULS23" s="13"/>
      <c r="ULT23" s="2"/>
      <c r="ULW23" s="13"/>
      <c r="ULX23" s="2"/>
      <c r="UMA23" s="13"/>
      <c r="UMB23" s="2"/>
      <c r="UME23" s="13"/>
      <c r="UMF23" s="2"/>
      <c r="UMI23" s="13"/>
      <c r="UMJ23" s="2"/>
      <c r="UMM23" s="13"/>
      <c r="UMN23" s="2"/>
      <c r="UMQ23" s="13"/>
      <c r="UMR23" s="2"/>
      <c r="UMU23" s="13"/>
      <c r="UMV23" s="2"/>
      <c r="UMY23" s="13"/>
      <c r="UMZ23" s="2"/>
      <c r="UNC23" s="13"/>
      <c r="UND23" s="2"/>
      <c r="UNG23" s="13"/>
      <c r="UNH23" s="2"/>
      <c r="UNK23" s="13"/>
      <c r="UNL23" s="2"/>
      <c r="UNO23" s="13"/>
      <c r="UNP23" s="2"/>
      <c r="UNS23" s="13"/>
      <c r="UNT23" s="2"/>
      <c r="UNW23" s="13"/>
      <c r="UNX23" s="2"/>
      <c r="UOA23" s="13"/>
      <c r="UOB23" s="2"/>
      <c r="UOE23" s="13"/>
      <c r="UOF23" s="2"/>
      <c r="UOI23" s="13"/>
      <c r="UOJ23" s="2"/>
      <c r="UOM23" s="13"/>
      <c r="UON23" s="2"/>
      <c r="UOQ23" s="13"/>
      <c r="UOR23" s="2"/>
      <c r="UOU23" s="13"/>
      <c r="UOV23" s="2"/>
      <c r="UOY23" s="13"/>
      <c r="UOZ23" s="2"/>
      <c r="UPC23" s="13"/>
      <c r="UPD23" s="2"/>
      <c r="UPG23" s="13"/>
      <c r="UPH23" s="2"/>
      <c r="UPK23" s="13"/>
      <c r="UPL23" s="2"/>
      <c r="UPO23" s="13"/>
      <c r="UPP23" s="2"/>
      <c r="UPS23" s="13"/>
      <c r="UPT23" s="2"/>
      <c r="UPW23" s="13"/>
      <c r="UPX23" s="2"/>
      <c r="UQA23" s="13"/>
      <c r="UQB23" s="2"/>
      <c r="UQE23" s="13"/>
      <c r="UQF23" s="2"/>
      <c r="UQI23" s="13"/>
      <c r="UQJ23" s="2"/>
      <c r="UQM23" s="13"/>
      <c r="UQN23" s="2"/>
      <c r="UQQ23" s="13"/>
      <c r="UQR23" s="2"/>
      <c r="UQU23" s="13"/>
      <c r="UQV23" s="2"/>
      <c r="UQY23" s="13"/>
      <c r="UQZ23" s="2"/>
      <c r="URC23" s="13"/>
      <c r="URD23" s="2"/>
      <c r="URG23" s="13"/>
      <c r="URH23" s="2"/>
      <c r="URK23" s="13"/>
      <c r="URL23" s="2"/>
      <c r="URO23" s="13"/>
      <c r="URP23" s="2"/>
      <c r="URS23" s="13"/>
      <c r="URT23" s="2"/>
      <c r="URW23" s="13"/>
      <c r="URX23" s="2"/>
      <c r="USA23" s="13"/>
      <c r="USB23" s="2"/>
      <c r="USE23" s="13"/>
      <c r="USF23" s="2"/>
      <c r="USI23" s="13"/>
      <c r="USJ23" s="2"/>
      <c r="USM23" s="13"/>
      <c r="USN23" s="2"/>
      <c r="USQ23" s="13"/>
      <c r="USR23" s="2"/>
      <c r="USU23" s="13"/>
      <c r="USV23" s="2"/>
      <c r="USY23" s="13"/>
      <c r="USZ23" s="2"/>
      <c r="UTC23" s="13"/>
      <c r="UTD23" s="2"/>
      <c r="UTG23" s="13"/>
      <c r="UTH23" s="2"/>
      <c r="UTK23" s="13"/>
      <c r="UTL23" s="2"/>
      <c r="UTO23" s="13"/>
      <c r="UTP23" s="2"/>
      <c r="UTS23" s="13"/>
      <c r="UTT23" s="2"/>
      <c r="UTW23" s="13"/>
      <c r="UTX23" s="2"/>
      <c r="UUA23" s="13"/>
      <c r="UUB23" s="2"/>
      <c r="UUE23" s="13"/>
      <c r="UUF23" s="2"/>
      <c r="UUI23" s="13"/>
      <c r="UUJ23" s="2"/>
      <c r="UUM23" s="13"/>
      <c r="UUN23" s="2"/>
      <c r="UUQ23" s="13"/>
      <c r="UUR23" s="2"/>
      <c r="UUU23" s="13"/>
      <c r="UUV23" s="2"/>
      <c r="UUY23" s="13"/>
      <c r="UUZ23" s="2"/>
      <c r="UVC23" s="13"/>
      <c r="UVD23" s="2"/>
      <c r="UVG23" s="13"/>
      <c r="UVH23" s="2"/>
      <c r="UVK23" s="13"/>
      <c r="UVL23" s="2"/>
      <c r="UVO23" s="13"/>
      <c r="UVP23" s="2"/>
      <c r="UVS23" s="13"/>
      <c r="UVT23" s="2"/>
      <c r="UVW23" s="13"/>
      <c r="UVX23" s="2"/>
      <c r="UWA23" s="13"/>
      <c r="UWB23" s="2"/>
      <c r="UWE23" s="13"/>
      <c r="UWF23" s="2"/>
      <c r="UWI23" s="13"/>
      <c r="UWJ23" s="2"/>
      <c r="UWM23" s="13"/>
      <c r="UWN23" s="2"/>
      <c r="UWQ23" s="13"/>
      <c r="UWR23" s="2"/>
      <c r="UWU23" s="13"/>
      <c r="UWV23" s="2"/>
      <c r="UWY23" s="13"/>
      <c r="UWZ23" s="2"/>
      <c r="UXC23" s="13"/>
      <c r="UXD23" s="2"/>
      <c r="UXG23" s="13"/>
      <c r="UXH23" s="2"/>
      <c r="UXK23" s="13"/>
      <c r="UXL23" s="2"/>
      <c r="UXO23" s="13"/>
      <c r="UXP23" s="2"/>
      <c r="UXS23" s="13"/>
      <c r="UXT23" s="2"/>
      <c r="UXW23" s="13"/>
      <c r="UXX23" s="2"/>
      <c r="UYA23" s="13"/>
      <c r="UYB23" s="2"/>
      <c r="UYE23" s="13"/>
      <c r="UYF23" s="2"/>
      <c r="UYI23" s="13"/>
      <c r="UYJ23" s="2"/>
      <c r="UYM23" s="13"/>
      <c r="UYN23" s="2"/>
      <c r="UYQ23" s="13"/>
      <c r="UYR23" s="2"/>
      <c r="UYU23" s="13"/>
      <c r="UYV23" s="2"/>
      <c r="UYY23" s="13"/>
      <c r="UYZ23" s="2"/>
      <c r="UZC23" s="13"/>
      <c r="UZD23" s="2"/>
      <c r="UZG23" s="13"/>
      <c r="UZH23" s="2"/>
      <c r="UZK23" s="13"/>
      <c r="UZL23" s="2"/>
      <c r="UZO23" s="13"/>
      <c r="UZP23" s="2"/>
      <c r="UZS23" s="13"/>
      <c r="UZT23" s="2"/>
      <c r="UZW23" s="13"/>
      <c r="UZX23" s="2"/>
      <c r="VAA23" s="13"/>
      <c r="VAB23" s="2"/>
      <c r="VAE23" s="13"/>
      <c r="VAF23" s="2"/>
      <c r="VAI23" s="13"/>
      <c r="VAJ23" s="2"/>
      <c r="VAM23" s="13"/>
      <c r="VAN23" s="2"/>
      <c r="VAQ23" s="13"/>
      <c r="VAR23" s="2"/>
      <c r="VAU23" s="13"/>
      <c r="VAV23" s="2"/>
      <c r="VAY23" s="13"/>
      <c r="VAZ23" s="2"/>
      <c r="VBC23" s="13"/>
      <c r="VBD23" s="2"/>
      <c r="VBG23" s="13"/>
      <c r="VBH23" s="2"/>
      <c r="VBK23" s="13"/>
      <c r="VBL23" s="2"/>
      <c r="VBO23" s="13"/>
      <c r="VBP23" s="2"/>
      <c r="VBS23" s="13"/>
      <c r="VBT23" s="2"/>
      <c r="VBW23" s="13"/>
      <c r="VBX23" s="2"/>
      <c r="VCA23" s="13"/>
      <c r="VCB23" s="2"/>
      <c r="VCE23" s="13"/>
      <c r="VCF23" s="2"/>
      <c r="VCI23" s="13"/>
      <c r="VCJ23" s="2"/>
      <c r="VCM23" s="13"/>
      <c r="VCN23" s="2"/>
      <c r="VCQ23" s="13"/>
      <c r="VCR23" s="2"/>
      <c r="VCU23" s="13"/>
      <c r="VCV23" s="2"/>
      <c r="VCY23" s="13"/>
      <c r="VCZ23" s="2"/>
      <c r="VDC23" s="13"/>
      <c r="VDD23" s="2"/>
      <c r="VDG23" s="13"/>
      <c r="VDH23" s="2"/>
      <c r="VDK23" s="13"/>
      <c r="VDL23" s="2"/>
      <c r="VDO23" s="13"/>
      <c r="VDP23" s="2"/>
      <c r="VDS23" s="13"/>
      <c r="VDT23" s="2"/>
      <c r="VDW23" s="13"/>
      <c r="VDX23" s="2"/>
      <c r="VEA23" s="13"/>
      <c r="VEB23" s="2"/>
      <c r="VEE23" s="13"/>
      <c r="VEF23" s="2"/>
      <c r="VEI23" s="13"/>
      <c r="VEJ23" s="2"/>
      <c r="VEM23" s="13"/>
      <c r="VEN23" s="2"/>
      <c r="VEQ23" s="13"/>
      <c r="VER23" s="2"/>
      <c r="VEU23" s="13"/>
      <c r="VEV23" s="2"/>
      <c r="VEY23" s="13"/>
      <c r="VEZ23" s="2"/>
      <c r="VFC23" s="13"/>
      <c r="VFD23" s="2"/>
      <c r="VFG23" s="13"/>
      <c r="VFH23" s="2"/>
      <c r="VFK23" s="13"/>
      <c r="VFL23" s="2"/>
      <c r="VFO23" s="13"/>
      <c r="VFP23" s="2"/>
      <c r="VFS23" s="13"/>
      <c r="VFT23" s="2"/>
      <c r="VFW23" s="13"/>
      <c r="VFX23" s="2"/>
      <c r="VGA23" s="13"/>
      <c r="VGB23" s="2"/>
      <c r="VGE23" s="13"/>
      <c r="VGF23" s="2"/>
      <c r="VGI23" s="13"/>
      <c r="VGJ23" s="2"/>
      <c r="VGM23" s="13"/>
      <c r="VGN23" s="2"/>
      <c r="VGQ23" s="13"/>
      <c r="VGR23" s="2"/>
      <c r="VGU23" s="13"/>
      <c r="VGV23" s="2"/>
      <c r="VGY23" s="13"/>
      <c r="VGZ23" s="2"/>
      <c r="VHC23" s="13"/>
      <c r="VHD23" s="2"/>
      <c r="VHG23" s="13"/>
      <c r="VHH23" s="2"/>
      <c r="VHK23" s="13"/>
      <c r="VHL23" s="2"/>
      <c r="VHO23" s="13"/>
      <c r="VHP23" s="2"/>
      <c r="VHS23" s="13"/>
      <c r="VHT23" s="2"/>
      <c r="VHW23" s="13"/>
      <c r="VHX23" s="2"/>
      <c r="VIA23" s="13"/>
      <c r="VIB23" s="2"/>
      <c r="VIE23" s="13"/>
      <c r="VIF23" s="2"/>
      <c r="VII23" s="13"/>
      <c r="VIJ23" s="2"/>
      <c r="VIM23" s="13"/>
      <c r="VIN23" s="2"/>
      <c r="VIQ23" s="13"/>
      <c r="VIR23" s="2"/>
      <c r="VIU23" s="13"/>
      <c r="VIV23" s="2"/>
      <c r="VIY23" s="13"/>
      <c r="VIZ23" s="2"/>
      <c r="VJC23" s="13"/>
      <c r="VJD23" s="2"/>
      <c r="VJG23" s="13"/>
      <c r="VJH23" s="2"/>
      <c r="VJK23" s="13"/>
      <c r="VJL23" s="2"/>
      <c r="VJO23" s="13"/>
      <c r="VJP23" s="2"/>
      <c r="VJS23" s="13"/>
      <c r="VJT23" s="2"/>
      <c r="VJW23" s="13"/>
      <c r="VJX23" s="2"/>
      <c r="VKA23" s="13"/>
      <c r="VKB23" s="2"/>
      <c r="VKE23" s="13"/>
      <c r="VKF23" s="2"/>
      <c r="VKI23" s="13"/>
      <c r="VKJ23" s="2"/>
      <c r="VKM23" s="13"/>
      <c r="VKN23" s="2"/>
      <c r="VKQ23" s="13"/>
      <c r="VKR23" s="2"/>
      <c r="VKU23" s="13"/>
      <c r="VKV23" s="2"/>
      <c r="VKY23" s="13"/>
      <c r="VKZ23" s="2"/>
      <c r="VLC23" s="13"/>
      <c r="VLD23" s="2"/>
      <c r="VLG23" s="13"/>
      <c r="VLH23" s="2"/>
      <c r="VLK23" s="13"/>
      <c r="VLL23" s="2"/>
      <c r="VLO23" s="13"/>
      <c r="VLP23" s="2"/>
      <c r="VLS23" s="13"/>
      <c r="VLT23" s="2"/>
      <c r="VLW23" s="13"/>
      <c r="VLX23" s="2"/>
      <c r="VMA23" s="13"/>
      <c r="VMB23" s="2"/>
      <c r="VME23" s="13"/>
      <c r="VMF23" s="2"/>
      <c r="VMI23" s="13"/>
      <c r="VMJ23" s="2"/>
      <c r="VMM23" s="13"/>
      <c r="VMN23" s="2"/>
      <c r="VMQ23" s="13"/>
      <c r="VMR23" s="2"/>
      <c r="VMU23" s="13"/>
      <c r="VMV23" s="2"/>
      <c r="VMY23" s="13"/>
      <c r="VMZ23" s="2"/>
      <c r="VNC23" s="13"/>
      <c r="VND23" s="2"/>
      <c r="VNG23" s="13"/>
      <c r="VNH23" s="2"/>
      <c r="VNK23" s="13"/>
      <c r="VNL23" s="2"/>
      <c r="VNO23" s="13"/>
      <c r="VNP23" s="2"/>
      <c r="VNS23" s="13"/>
      <c r="VNT23" s="2"/>
      <c r="VNW23" s="13"/>
      <c r="VNX23" s="2"/>
      <c r="VOA23" s="13"/>
      <c r="VOB23" s="2"/>
      <c r="VOE23" s="13"/>
      <c r="VOF23" s="2"/>
      <c r="VOI23" s="13"/>
      <c r="VOJ23" s="2"/>
      <c r="VOM23" s="13"/>
      <c r="VON23" s="2"/>
      <c r="VOQ23" s="13"/>
      <c r="VOR23" s="2"/>
      <c r="VOU23" s="13"/>
      <c r="VOV23" s="2"/>
      <c r="VOY23" s="13"/>
      <c r="VOZ23" s="2"/>
      <c r="VPC23" s="13"/>
      <c r="VPD23" s="2"/>
      <c r="VPG23" s="13"/>
      <c r="VPH23" s="2"/>
      <c r="VPK23" s="13"/>
      <c r="VPL23" s="2"/>
      <c r="VPO23" s="13"/>
      <c r="VPP23" s="2"/>
      <c r="VPS23" s="13"/>
      <c r="VPT23" s="2"/>
      <c r="VPW23" s="13"/>
      <c r="VPX23" s="2"/>
      <c r="VQA23" s="13"/>
      <c r="VQB23" s="2"/>
      <c r="VQE23" s="13"/>
      <c r="VQF23" s="2"/>
      <c r="VQI23" s="13"/>
      <c r="VQJ23" s="2"/>
      <c r="VQM23" s="13"/>
      <c r="VQN23" s="2"/>
      <c r="VQQ23" s="13"/>
      <c r="VQR23" s="2"/>
      <c r="VQU23" s="13"/>
      <c r="VQV23" s="2"/>
      <c r="VQY23" s="13"/>
      <c r="VQZ23" s="2"/>
      <c r="VRC23" s="13"/>
      <c r="VRD23" s="2"/>
      <c r="VRG23" s="13"/>
      <c r="VRH23" s="2"/>
      <c r="VRK23" s="13"/>
      <c r="VRL23" s="2"/>
      <c r="VRO23" s="13"/>
      <c r="VRP23" s="2"/>
      <c r="VRS23" s="13"/>
      <c r="VRT23" s="2"/>
      <c r="VRW23" s="13"/>
      <c r="VRX23" s="2"/>
      <c r="VSA23" s="13"/>
      <c r="VSB23" s="2"/>
      <c r="VSE23" s="13"/>
      <c r="VSF23" s="2"/>
      <c r="VSI23" s="13"/>
      <c r="VSJ23" s="2"/>
      <c r="VSM23" s="13"/>
      <c r="VSN23" s="2"/>
      <c r="VSQ23" s="13"/>
      <c r="VSR23" s="2"/>
      <c r="VSU23" s="13"/>
      <c r="VSV23" s="2"/>
      <c r="VSY23" s="13"/>
      <c r="VSZ23" s="2"/>
      <c r="VTC23" s="13"/>
      <c r="VTD23" s="2"/>
      <c r="VTG23" s="13"/>
      <c r="VTH23" s="2"/>
      <c r="VTK23" s="13"/>
      <c r="VTL23" s="2"/>
      <c r="VTO23" s="13"/>
      <c r="VTP23" s="2"/>
      <c r="VTS23" s="13"/>
      <c r="VTT23" s="2"/>
      <c r="VTW23" s="13"/>
      <c r="VTX23" s="2"/>
      <c r="VUA23" s="13"/>
      <c r="VUB23" s="2"/>
      <c r="VUE23" s="13"/>
      <c r="VUF23" s="2"/>
      <c r="VUI23" s="13"/>
      <c r="VUJ23" s="2"/>
      <c r="VUM23" s="13"/>
      <c r="VUN23" s="2"/>
      <c r="VUQ23" s="13"/>
      <c r="VUR23" s="2"/>
      <c r="VUU23" s="13"/>
      <c r="VUV23" s="2"/>
      <c r="VUY23" s="13"/>
      <c r="VUZ23" s="2"/>
      <c r="VVC23" s="13"/>
      <c r="VVD23" s="2"/>
      <c r="VVG23" s="13"/>
      <c r="VVH23" s="2"/>
      <c r="VVK23" s="13"/>
      <c r="VVL23" s="2"/>
      <c r="VVO23" s="13"/>
      <c r="VVP23" s="2"/>
      <c r="VVS23" s="13"/>
      <c r="VVT23" s="2"/>
      <c r="VVW23" s="13"/>
      <c r="VVX23" s="2"/>
      <c r="VWA23" s="13"/>
      <c r="VWB23" s="2"/>
      <c r="VWE23" s="13"/>
      <c r="VWF23" s="2"/>
      <c r="VWI23" s="13"/>
      <c r="VWJ23" s="2"/>
      <c r="VWM23" s="13"/>
      <c r="VWN23" s="2"/>
      <c r="VWQ23" s="13"/>
      <c r="VWR23" s="2"/>
      <c r="VWU23" s="13"/>
      <c r="VWV23" s="2"/>
      <c r="VWY23" s="13"/>
      <c r="VWZ23" s="2"/>
      <c r="VXC23" s="13"/>
      <c r="VXD23" s="2"/>
      <c r="VXG23" s="13"/>
      <c r="VXH23" s="2"/>
      <c r="VXK23" s="13"/>
      <c r="VXL23" s="2"/>
      <c r="VXO23" s="13"/>
      <c r="VXP23" s="2"/>
      <c r="VXS23" s="13"/>
      <c r="VXT23" s="2"/>
      <c r="VXW23" s="13"/>
      <c r="VXX23" s="2"/>
      <c r="VYA23" s="13"/>
      <c r="VYB23" s="2"/>
      <c r="VYE23" s="13"/>
      <c r="VYF23" s="2"/>
      <c r="VYI23" s="13"/>
      <c r="VYJ23" s="2"/>
      <c r="VYM23" s="13"/>
      <c r="VYN23" s="2"/>
      <c r="VYQ23" s="13"/>
      <c r="VYR23" s="2"/>
      <c r="VYU23" s="13"/>
      <c r="VYV23" s="2"/>
      <c r="VYY23" s="13"/>
      <c r="VYZ23" s="2"/>
      <c r="VZC23" s="13"/>
      <c r="VZD23" s="2"/>
      <c r="VZG23" s="13"/>
      <c r="VZH23" s="2"/>
      <c r="VZK23" s="13"/>
      <c r="VZL23" s="2"/>
      <c r="VZO23" s="13"/>
      <c r="VZP23" s="2"/>
      <c r="VZS23" s="13"/>
      <c r="VZT23" s="2"/>
      <c r="VZW23" s="13"/>
      <c r="VZX23" s="2"/>
      <c r="WAA23" s="13"/>
      <c r="WAB23" s="2"/>
      <c r="WAE23" s="13"/>
      <c r="WAF23" s="2"/>
      <c r="WAI23" s="13"/>
      <c r="WAJ23" s="2"/>
      <c r="WAM23" s="13"/>
      <c r="WAN23" s="2"/>
      <c r="WAQ23" s="13"/>
      <c r="WAR23" s="2"/>
      <c r="WAU23" s="13"/>
      <c r="WAV23" s="2"/>
      <c r="WAY23" s="13"/>
      <c r="WAZ23" s="2"/>
      <c r="WBC23" s="13"/>
      <c r="WBD23" s="2"/>
      <c r="WBG23" s="13"/>
      <c r="WBH23" s="2"/>
      <c r="WBK23" s="13"/>
      <c r="WBL23" s="2"/>
      <c r="WBO23" s="13"/>
      <c r="WBP23" s="2"/>
      <c r="WBS23" s="13"/>
      <c r="WBT23" s="2"/>
      <c r="WBW23" s="13"/>
      <c r="WBX23" s="2"/>
      <c r="WCA23" s="13"/>
      <c r="WCB23" s="2"/>
      <c r="WCE23" s="13"/>
      <c r="WCF23" s="2"/>
      <c r="WCI23" s="13"/>
      <c r="WCJ23" s="2"/>
      <c r="WCM23" s="13"/>
      <c r="WCN23" s="2"/>
      <c r="WCQ23" s="13"/>
      <c r="WCR23" s="2"/>
      <c r="WCU23" s="13"/>
      <c r="WCV23" s="2"/>
      <c r="WCY23" s="13"/>
      <c r="WCZ23" s="2"/>
      <c r="WDC23" s="13"/>
      <c r="WDD23" s="2"/>
      <c r="WDG23" s="13"/>
      <c r="WDH23" s="2"/>
      <c r="WDK23" s="13"/>
      <c r="WDL23" s="2"/>
      <c r="WDO23" s="13"/>
      <c r="WDP23" s="2"/>
      <c r="WDS23" s="13"/>
      <c r="WDT23" s="2"/>
      <c r="WDW23" s="13"/>
      <c r="WDX23" s="2"/>
      <c r="WEA23" s="13"/>
      <c r="WEB23" s="2"/>
      <c r="WEE23" s="13"/>
      <c r="WEF23" s="2"/>
      <c r="WEI23" s="13"/>
      <c r="WEJ23" s="2"/>
      <c r="WEM23" s="13"/>
      <c r="WEN23" s="2"/>
      <c r="WEQ23" s="13"/>
      <c r="WER23" s="2"/>
      <c r="WEU23" s="13"/>
      <c r="WEV23" s="2"/>
      <c r="WEY23" s="13"/>
      <c r="WEZ23" s="2"/>
      <c r="WFC23" s="13"/>
      <c r="WFD23" s="2"/>
      <c r="WFG23" s="13"/>
      <c r="WFH23" s="2"/>
      <c r="WFK23" s="13"/>
      <c r="WFL23" s="2"/>
      <c r="WFO23" s="13"/>
      <c r="WFP23" s="2"/>
      <c r="WFS23" s="13"/>
      <c r="WFT23" s="2"/>
      <c r="WFW23" s="13"/>
      <c r="WFX23" s="2"/>
      <c r="WGA23" s="13"/>
      <c r="WGB23" s="2"/>
      <c r="WGE23" s="13"/>
      <c r="WGF23" s="2"/>
      <c r="WGI23" s="13"/>
      <c r="WGJ23" s="2"/>
      <c r="WGM23" s="13"/>
      <c r="WGN23" s="2"/>
      <c r="WGQ23" s="13"/>
      <c r="WGR23" s="2"/>
      <c r="WGU23" s="13"/>
      <c r="WGV23" s="2"/>
      <c r="WGY23" s="13"/>
      <c r="WGZ23" s="2"/>
      <c r="WHC23" s="13"/>
      <c r="WHD23" s="2"/>
      <c r="WHG23" s="13"/>
      <c r="WHH23" s="2"/>
      <c r="WHK23" s="13"/>
      <c r="WHL23" s="2"/>
      <c r="WHO23" s="13"/>
      <c r="WHP23" s="2"/>
      <c r="WHS23" s="13"/>
      <c r="WHT23" s="2"/>
      <c r="WHW23" s="13"/>
      <c r="WHX23" s="2"/>
      <c r="WIA23" s="13"/>
      <c r="WIB23" s="2"/>
      <c r="WIE23" s="13"/>
      <c r="WIF23" s="2"/>
      <c r="WII23" s="13"/>
      <c r="WIJ23" s="2"/>
      <c r="WIM23" s="13"/>
      <c r="WIN23" s="2"/>
      <c r="WIQ23" s="13"/>
      <c r="WIR23" s="2"/>
      <c r="WIU23" s="13"/>
      <c r="WIV23" s="2"/>
      <c r="WIY23" s="13"/>
      <c r="WIZ23" s="2"/>
      <c r="WJC23" s="13"/>
      <c r="WJD23" s="2"/>
      <c r="WJG23" s="13"/>
      <c r="WJH23" s="2"/>
      <c r="WJK23" s="13"/>
      <c r="WJL23" s="2"/>
      <c r="WJO23" s="13"/>
      <c r="WJP23" s="2"/>
      <c r="WJS23" s="13"/>
      <c r="WJT23" s="2"/>
      <c r="WJW23" s="13"/>
      <c r="WJX23" s="2"/>
      <c r="WKA23" s="13"/>
      <c r="WKB23" s="2"/>
      <c r="WKE23" s="13"/>
      <c r="WKF23" s="2"/>
      <c r="WKI23" s="13"/>
      <c r="WKJ23" s="2"/>
      <c r="WKM23" s="13"/>
      <c r="WKN23" s="2"/>
      <c r="WKQ23" s="13"/>
      <c r="WKR23" s="2"/>
      <c r="WKU23" s="13"/>
      <c r="WKV23" s="2"/>
      <c r="WKY23" s="13"/>
      <c r="WKZ23" s="2"/>
      <c r="WLC23" s="13"/>
      <c r="WLD23" s="2"/>
      <c r="WLG23" s="13"/>
      <c r="WLH23" s="2"/>
      <c r="WLK23" s="13"/>
      <c r="WLL23" s="2"/>
      <c r="WLO23" s="13"/>
      <c r="WLP23" s="2"/>
      <c r="WLS23" s="13"/>
      <c r="WLT23" s="2"/>
      <c r="WLW23" s="13"/>
      <c r="WLX23" s="2"/>
      <c r="WMA23" s="13"/>
      <c r="WMB23" s="2"/>
      <c r="WME23" s="13"/>
      <c r="WMF23" s="2"/>
      <c r="WMI23" s="13"/>
      <c r="WMJ23" s="2"/>
      <c r="WMM23" s="13"/>
      <c r="WMN23" s="2"/>
      <c r="WMQ23" s="13"/>
      <c r="WMR23" s="2"/>
      <c r="WMU23" s="13"/>
      <c r="WMV23" s="2"/>
      <c r="WMY23" s="13"/>
      <c r="WMZ23" s="2"/>
      <c r="WNC23" s="13"/>
      <c r="WND23" s="2"/>
      <c r="WNG23" s="13"/>
      <c r="WNH23" s="2"/>
      <c r="WNK23" s="13"/>
      <c r="WNL23" s="2"/>
      <c r="WNO23" s="13"/>
      <c r="WNP23" s="2"/>
      <c r="WNS23" s="13"/>
      <c r="WNT23" s="2"/>
      <c r="WNW23" s="13"/>
      <c r="WNX23" s="2"/>
      <c r="WOA23" s="13"/>
      <c r="WOB23" s="2"/>
      <c r="WOE23" s="13"/>
      <c r="WOF23" s="2"/>
      <c r="WOI23" s="13"/>
      <c r="WOJ23" s="2"/>
      <c r="WOM23" s="13"/>
      <c r="WON23" s="2"/>
      <c r="WOQ23" s="13"/>
      <c r="WOR23" s="2"/>
      <c r="WOU23" s="13"/>
      <c r="WOV23" s="2"/>
      <c r="WOY23" s="13"/>
      <c r="WOZ23" s="2"/>
      <c r="WPC23" s="13"/>
      <c r="WPD23" s="2"/>
      <c r="WPG23" s="13"/>
      <c r="WPH23" s="2"/>
      <c r="WPK23" s="13"/>
      <c r="WPL23" s="2"/>
      <c r="WPO23" s="13"/>
      <c r="WPP23" s="2"/>
      <c r="WPS23" s="13"/>
      <c r="WPT23" s="2"/>
      <c r="WPW23" s="13"/>
      <c r="WPX23" s="2"/>
      <c r="WQA23" s="13"/>
      <c r="WQB23" s="2"/>
      <c r="WQE23" s="13"/>
      <c r="WQF23" s="2"/>
      <c r="WQI23" s="13"/>
      <c r="WQJ23" s="2"/>
      <c r="WQM23" s="13"/>
      <c r="WQN23" s="2"/>
      <c r="WQQ23" s="13"/>
      <c r="WQR23" s="2"/>
      <c r="WQU23" s="13"/>
      <c r="WQV23" s="2"/>
      <c r="WQY23" s="13"/>
      <c r="WQZ23" s="2"/>
      <c r="WRC23" s="13"/>
      <c r="WRD23" s="2"/>
      <c r="WRG23" s="13"/>
      <c r="WRH23" s="2"/>
      <c r="WRK23" s="13"/>
      <c r="WRL23" s="2"/>
      <c r="WRO23" s="13"/>
      <c r="WRP23" s="2"/>
      <c r="WRS23" s="13"/>
      <c r="WRT23" s="2"/>
      <c r="WRW23" s="13"/>
      <c r="WRX23" s="2"/>
      <c r="WSA23" s="13"/>
      <c r="WSB23" s="2"/>
      <c r="WSE23" s="13"/>
      <c r="WSF23" s="2"/>
      <c r="WSI23" s="13"/>
      <c r="WSJ23" s="2"/>
      <c r="WSM23" s="13"/>
      <c r="WSN23" s="2"/>
      <c r="WSQ23" s="13"/>
      <c r="WSR23" s="2"/>
      <c r="WSU23" s="13"/>
      <c r="WSV23" s="2"/>
      <c r="WSY23" s="13"/>
      <c r="WSZ23" s="2"/>
      <c r="WTC23" s="13"/>
      <c r="WTD23" s="2"/>
      <c r="WTG23" s="13"/>
      <c r="WTH23" s="2"/>
      <c r="WTK23" s="13"/>
      <c r="WTL23" s="2"/>
      <c r="WTO23" s="13"/>
      <c r="WTP23" s="2"/>
      <c r="WTS23" s="13"/>
      <c r="WTT23" s="2"/>
      <c r="WTW23" s="13"/>
      <c r="WTX23" s="2"/>
      <c r="WUA23" s="13"/>
      <c r="WUB23" s="2"/>
      <c r="WUE23" s="13"/>
      <c r="WUF23" s="2"/>
      <c r="WUI23" s="13"/>
      <c r="WUJ23" s="2"/>
      <c r="WUM23" s="13"/>
      <c r="WUN23" s="2"/>
      <c r="WUQ23" s="13"/>
      <c r="WUR23" s="2"/>
      <c r="WUU23" s="13"/>
      <c r="WUV23" s="2"/>
      <c r="WUY23" s="13"/>
      <c r="WUZ23" s="2"/>
      <c r="WVC23" s="13"/>
      <c r="WVD23" s="2"/>
      <c r="WVG23" s="13"/>
      <c r="WVH23" s="2"/>
      <c r="WVK23" s="13"/>
      <c r="WVL23" s="2"/>
      <c r="WVO23" s="13"/>
      <c r="WVP23" s="2"/>
      <c r="WVS23" s="13"/>
      <c r="WVT23" s="2"/>
      <c r="WVW23" s="13"/>
      <c r="WVX23" s="2"/>
      <c r="WWA23" s="13"/>
      <c r="WWB23" s="2"/>
      <c r="WWE23" s="13"/>
      <c r="WWF23" s="2"/>
      <c r="WWI23" s="13"/>
      <c r="WWJ23" s="2"/>
      <c r="WWM23" s="13"/>
      <c r="WWN23" s="2"/>
      <c r="WWQ23" s="13"/>
      <c r="WWR23" s="2"/>
      <c r="WWU23" s="13"/>
      <c r="WWV23" s="2"/>
      <c r="WWY23" s="13"/>
      <c r="WWZ23" s="2"/>
      <c r="WXC23" s="13"/>
      <c r="WXD23" s="2"/>
      <c r="WXG23" s="13"/>
      <c r="WXH23" s="2"/>
      <c r="WXK23" s="13"/>
      <c r="WXL23" s="2"/>
      <c r="WXO23" s="13"/>
      <c r="WXP23" s="2"/>
      <c r="WXS23" s="13"/>
      <c r="WXT23" s="2"/>
      <c r="WXW23" s="13"/>
      <c r="WXX23" s="2"/>
      <c r="WYA23" s="13"/>
      <c r="WYB23" s="2"/>
      <c r="WYE23" s="13"/>
      <c r="WYF23" s="2"/>
      <c r="WYI23" s="13"/>
      <c r="WYJ23" s="2"/>
      <c r="WYM23" s="13"/>
      <c r="WYN23" s="2"/>
      <c r="WYQ23" s="13"/>
      <c r="WYR23" s="2"/>
      <c r="WYU23" s="13"/>
      <c r="WYV23" s="2"/>
      <c r="WYY23" s="13"/>
      <c r="WYZ23" s="2"/>
      <c r="WZC23" s="13"/>
      <c r="WZD23" s="2"/>
      <c r="WZG23" s="13"/>
      <c r="WZH23" s="2"/>
      <c r="WZK23" s="13"/>
      <c r="WZL23" s="2"/>
      <c r="WZO23" s="13"/>
      <c r="WZP23" s="2"/>
      <c r="WZS23" s="13"/>
      <c r="WZT23" s="2"/>
      <c r="WZW23" s="13"/>
      <c r="WZX23" s="2"/>
      <c r="XAA23" s="13"/>
      <c r="XAB23" s="2"/>
      <c r="XAE23" s="13"/>
      <c r="XAF23" s="2"/>
      <c r="XAI23" s="13"/>
      <c r="XAJ23" s="2"/>
      <c r="XAM23" s="13"/>
      <c r="XAN23" s="2"/>
      <c r="XAQ23" s="13"/>
      <c r="XAR23" s="2"/>
      <c r="XAU23" s="13"/>
      <c r="XAV23" s="2"/>
      <c r="XAY23" s="13"/>
      <c r="XAZ23" s="2"/>
      <c r="XBC23" s="13"/>
      <c r="XBD23" s="2"/>
      <c r="XBG23" s="13"/>
      <c r="XBH23" s="2"/>
      <c r="XBK23" s="13"/>
      <c r="XBL23" s="2"/>
      <c r="XBO23" s="13"/>
      <c r="XBP23" s="2"/>
      <c r="XBS23" s="13"/>
      <c r="XBT23" s="2"/>
      <c r="XBW23" s="13"/>
      <c r="XBX23" s="2"/>
      <c r="XCA23" s="13"/>
      <c r="XCB23" s="2"/>
      <c r="XCE23" s="13"/>
      <c r="XCF23" s="2"/>
      <c r="XCI23" s="13"/>
      <c r="XCJ23" s="2"/>
      <c r="XCM23" s="13"/>
      <c r="XCN23" s="2"/>
      <c r="XCQ23" s="13"/>
      <c r="XCR23" s="2"/>
      <c r="XCU23" s="13"/>
      <c r="XCV23" s="2"/>
      <c r="XCY23" s="13"/>
      <c r="XCZ23" s="2"/>
      <c r="XDC23" s="13"/>
      <c r="XDD23" s="2"/>
      <c r="XDG23" s="13"/>
      <c r="XDH23" s="2"/>
      <c r="XDK23" s="13"/>
      <c r="XDL23" s="2"/>
      <c r="XDO23" s="13"/>
      <c r="XDP23" s="2"/>
      <c r="XDS23" s="13"/>
      <c r="XDT23" s="2"/>
      <c r="XDW23" s="13"/>
      <c r="XDX23" s="2"/>
      <c r="XEA23" s="13"/>
      <c r="XEB23" s="2"/>
      <c r="XEE23" s="13"/>
      <c r="XEF23" s="2"/>
      <c r="XEI23" s="13"/>
      <c r="XEJ23" s="2"/>
      <c r="XEM23" s="13"/>
      <c r="XEN23" s="2"/>
      <c r="XEQ23" s="13"/>
      <c r="XER23" s="2"/>
      <c r="XEU23" s="13"/>
      <c r="XEV23" s="2"/>
      <c r="XEY23" s="13"/>
      <c r="XEZ23" s="2"/>
      <c r="XFC23" s="13"/>
      <c r="XFD23" s="2"/>
    </row>
    <row r="24" spans="1:1024 1027:2048 2051:3072 3075:4096 4099:5120 5123:6144 6147:7168 7171:8192 8195:9216 9219:10240 10243:11264 11267:12288 12291:13312 13315:14336 14339:15360 15363:16384" customFormat="1" x14ac:dyDescent="0.25">
      <c r="A24" s="34"/>
      <c r="B24" s="34"/>
      <c r="C24" s="34"/>
      <c r="D24" s="34"/>
      <c r="E24" s="34"/>
      <c r="F24" s="34"/>
    </row>
    <row r="25" spans="1:1024 1027:2048 2051:3072 3075:4096 4099:5120 5123:6144 6147:7168 7171:8192 8195:9216 9219:10240 10243:11264 11267:12288 12291:13312 13315:14336 14339:15360 15363:16384" customFormat="1" x14ac:dyDescent="0.25">
      <c r="A25" t="s">
        <v>892</v>
      </c>
      <c r="B25" t="s">
        <v>921</v>
      </c>
      <c r="C25" s="1">
        <v>45205.365682870368</v>
      </c>
      <c r="D25" s="2">
        <v>43008</v>
      </c>
      <c r="E25" t="s">
        <v>922</v>
      </c>
      <c r="F25" t="s">
        <v>128</v>
      </c>
    </row>
    <row r="26" spans="1:1024 1027:2048 2051:3072 3075:4096 4099:5120 5123:6144 6147:7168 7171:8192 8195:9216 9219:10240 10243:11264 11267:12288 12291:13312 13315:14336 14339:15360 15363:16384" customFormat="1" x14ac:dyDescent="0.25">
      <c r="A26" t="s">
        <v>16</v>
      </c>
      <c r="B26" t="s">
        <v>921</v>
      </c>
      <c r="C26" s="1">
        <v>45205.393090277779</v>
      </c>
      <c r="D26" s="2">
        <v>93696</v>
      </c>
      <c r="E26" t="s">
        <v>923</v>
      </c>
      <c r="F26" t="s">
        <v>128</v>
      </c>
    </row>
    <row r="27" spans="1:1024 1027:2048 2051:3072 3075:4096 4099:5120 5123:6144 6147:7168 7171:8192 8195:9216 9219:10240 10243:11264 11267:12288 12291:13312 13315:14336 14339:15360 15363:16384" customFormat="1" x14ac:dyDescent="0.25">
      <c r="A27" s="34"/>
      <c r="B27" s="34"/>
      <c r="C27" s="34"/>
      <c r="D27" s="34"/>
      <c r="E27" s="34"/>
      <c r="F27" s="34"/>
    </row>
    <row r="28" spans="1:1024 1027:2048 2051:3072 3075:4096 4099:5120 5123:6144 6147:7168 7171:8192 8195:9216 9219:10240 10243:11264 11267:12288 12291:13312 13315:14336 14339:15360 15363:16384" customFormat="1" x14ac:dyDescent="0.25">
      <c r="A28" t="s">
        <v>17</v>
      </c>
      <c r="B28" t="s">
        <v>924</v>
      </c>
      <c r="C28" s="1">
        <v>45205.613298611112</v>
      </c>
      <c r="D28" s="2">
        <v>98816</v>
      </c>
      <c r="E28" t="s">
        <v>943</v>
      </c>
      <c r="F28" t="s">
        <v>128</v>
      </c>
    </row>
    <row r="29" spans="1:1024 1027:2048 2051:3072 3075:4096 4099:5120 5123:6144 6147:7168 7171:8192 8195:9216 9219:10240 10243:11264 11267:12288 12291:13312 13315:14336 14339:15360 15363:16384" customFormat="1" x14ac:dyDescent="0.25">
      <c r="A29" s="34"/>
      <c r="B29" s="34"/>
      <c r="C29" s="34"/>
      <c r="D29" s="34"/>
      <c r="E29" s="34"/>
      <c r="F29" s="34"/>
    </row>
    <row r="30" spans="1:1024 1027:2048 2051:3072 3075:4096 4099:5120 5123:6144 6147:7168 7171:8192 8195:9216 9219:10240 10243:11264 11267:12288 12291:13312 13315:14336 14339:15360 15363:16384" customFormat="1" x14ac:dyDescent="0.25">
      <c r="A30" t="s">
        <v>22</v>
      </c>
      <c r="B30" t="s">
        <v>956</v>
      </c>
      <c r="C30" s="1">
        <v>45258.538483796299</v>
      </c>
      <c r="D30" s="2">
        <v>13918</v>
      </c>
      <c r="E30" t="s">
        <v>957</v>
      </c>
      <c r="F30" t="s">
        <v>128</v>
      </c>
    </row>
    <row r="31" spans="1:1024 1027:2048 2051:3072 3075:4096 4099:5120 5123:6144 6147:7168 7171:8192 8195:9216 9219:10240 10243:11264 11267:12288 12291:13312 13315:14336 14339:15360 15363:16384" customFormat="1" x14ac:dyDescent="0.25">
      <c r="A31" s="34"/>
      <c r="B31" s="34"/>
      <c r="C31" s="34"/>
      <c r="D31" s="34"/>
      <c r="E31" s="34"/>
      <c r="F31" s="34"/>
    </row>
    <row r="32" spans="1:1024 1027:2048 2051:3072 3075:4096 4099:5120 5123:6144 6147:7168 7171:8192 8195:9216 9219:10240 10243:11264 11267:12288 12291:13312 13315:14336 14339:15360 15363:16384" customFormat="1" x14ac:dyDescent="0.25">
      <c r="A32" t="s">
        <v>33</v>
      </c>
      <c r="B32" t="s">
        <v>926</v>
      </c>
      <c r="C32" s="1">
        <v>45205.446851851855</v>
      </c>
      <c r="D32" s="2">
        <v>3529</v>
      </c>
      <c r="E32" t="s">
        <v>925</v>
      </c>
      <c r="F32" t="s">
        <v>128</v>
      </c>
    </row>
    <row r="33" spans="1:6" customFormat="1" x14ac:dyDescent="0.25">
      <c r="A33" s="34"/>
      <c r="B33" s="34"/>
      <c r="C33" s="34"/>
      <c r="D33" s="34"/>
      <c r="E33" s="34"/>
      <c r="F33" s="34"/>
    </row>
    <row r="34" spans="1:6" customFormat="1" x14ac:dyDescent="0.25">
      <c r="A34" t="s">
        <v>958</v>
      </c>
      <c r="B34" t="s">
        <v>959</v>
      </c>
      <c r="C34" s="1">
        <v>45258.392766203702</v>
      </c>
      <c r="D34" s="2">
        <v>57856</v>
      </c>
      <c r="E34" t="s">
        <v>960</v>
      </c>
      <c r="F34" t="s">
        <v>128</v>
      </c>
    </row>
    <row r="35" spans="1:6" customFormat="1" x14ac:dyDescent="0.25">
      <c r="A35" s="34"/>
      <c r="B35" s="34"/>
      <c r="C35" s="34"/>
      <c r="D35" s="34"/>
      <c r="E35" s="34"/>
      <c r="F35" s="34"/>
    </row>
    <row r="36" spans="1:6" customFormat="1" x14ac:dyDescent="0.25">
      <c r="A36" t="s">
        <v>22</v>
      </c>
      <c r="B36" t="s">
        <v>961</v>
      </c>
      <c r="C36" s="1">
        <v>45258.537349537037</v>
      </c>
      <c r="D36" s="2">
        <v>18447</v>
      </c>
      <c r="E36" t="s">
        <v>957</v>
      </c>
      <c r="F36" t="s">
        <v>128</v>
      </c>
    </row>
    <row r="37" spans="1:6" customFormat="1" x14ac:dyDescent="0.25">
      <c r="A37" s="34"/>
      <c r="B37" s="34"/>
      <c r="C37" s="34"/>
      <c r="D37" s="34"/>
      <c r="E37" s="34"/>
      <c r="F37" s="34"/>
    </row>
    <row r="38" spans="1:6" customFormat="1" x14ac:dyDescent="0.25">
      <c r="A38" t="s">
        <v>892</v>
      </c>
      <c r="B38" t="s">
        <v>927</v>
      </c>
      <c r="C38" s="1">
        <v>45194.511273148149</v>
      </c>
      <c r="D38" s="2">
        <v>42496</v>
      </c>
      <c r="E38" t="s">
        <v>928</v>
      </c>
      <c r="F38" t="s">
        <v>128</v>
      </c>
    </row>
    <row r="39" spans="1:6" customFormat="1" x14ac:dyDescent="0.25">
      <c r="A39" t="s">
        <v>16</v>
      </c>
      <c r="B39" t="s">
        <v>927</v>
      </c>
      <c r="C39" s="1">
        <v>45205.428564814814</v>
      </c>
      <c r="D39" s="2">
        <v>107008</v>
      </c>
      <c r="E39" t="s">
        <v>923</v>
      </c>
      <c r="F39" t="s">
        <v>128</v>
      </c>
    </row>
    <row r="40" spans="1:6" customFormat="1" x14ac:dyDescent="0.25">
      <c r="A40" s="34"/>
      <c r="B40" s="34"/>
      <c r="C40" s="34"/>
      <c r="D40" s="34"/>
      <c r="E40" s="34"/>
      <c r="F40" s="34"/>
    </row>
    <row r="41" spans="1:6" customFormat="1" x14ac:dyDescent="0.25">
      <c r="A41" t="s">
        <v>958</v>
      </c>
      <c r="B41" t="s">
        <v>962</v>
      </c>
      <c r="C41" s="1">
        <v>45258.322916666664</v>
      </c>
      <c r="D41" s="2">
        <v>64512</v>
      </c>
      <c r="E41" t="s">
        <v>960</v>
      </c>
      <c r="F41" t="s">
        <v>128</v>
      </c>
    </row>
    <row r="42" spans="1:6" customFormat="1" x14ac:dyDescent="0.25">
      <c r="A42" s="34"/>
      <c r="B42" s="34"/>
      <c r="C42" s="34"/>
      <c r="D42" s="34"/>
      <c r="E42" s="34"/>
      <c r="F42" s="34"/>
    </row>
    <row r="43" spans="1:6" customFormat="1" x14ac:dyDescent="0.25">
      <c r="A43" t="s">
        <v>17</v>
      </c>
      <c r="B43" t="s">
        <v>929</v>
      </c>
      <c r="C43" s="1">
        <v>45205.619884259257</v>
      </c>
      <c r="D43" s="2">
        <v>92672</v>
      </c>
      <c r="E43" t="s">
        <v>925</v>
      </c>
      <c r="F43" t="s">
        <v>128</v>
      </c>
    </row>
    <row r="44" spans="1:6" customFormat="1" x14ac:dyDescent="0.25">
      <c r="A44" s="34"/>
      <c r="B44" s="34"/>
      <c r="C44" s="34"/>
      <c r="D44" s="34"/>
      <c r="E44" s="34"/>
      <c r="F44" s="34"/>
    </row>
    <row r="45" spans="1:6" customFormat="1" x14ac:dyDescent="0.25">
      <c r="A45" t="s">
        <v>19</v>
      </c>
      <c r="B45" t="s">
        <v>930</v>
      </c>
      <c r="C45" s="1">
        <v>45119.434363425928</v>
      </c>
      <c r="D45" s="2">
        <v>617472</v>
      </c>
      <c r="E45" t="s">
        <v>931</v>
      </c>
      <c r="F45" t="s">
        <v>128</v>
      </c>
    </row>
    <row r="46" spans="1:6" customFormat="1" x14ac:dyDescent="0.25">
      <c r="A46" s="34"/>
      <c r="B46" s="34"/>
      <c r="C46" s="34"/>
      <c r="D46" s="34"/>
      <c r="E46" s="34"/>
      <c r="F46" s="34"/>
    </row>
    <row r="47" spans="1:6" customFormat="1" x14ac:dyDescent="0.25">
      <c r="A47" t="s">
        <v>25</v>
      </c>
      <c r="B47" t="s">
        <v>932</v>
      </c>
      <c r="C47" s="1">
        <v>45119.440358796295</v>
      </c>
      <c r="D47" s="2">
        <v>6761</v>
      </c>
      <c r="E47" t="s">
        <v>933</v>
      </c>
      <c r="F47" t="s">
        <v>128</v>
      </c>
    </row>
    <row r="48" spans="1:6" customFormat="1" x14ac:dyDescent="0.25">
      <c r="A48" t="s">
        <v>33</v>
      </c>
      <c r="B48" t="s">
        <v>932</v>
      </c>
      <c r="C48" s="1">
        <v>45205.445671296293</v>
      </c>
      <c r="D48" s="2">
        <v>3679</v>
      </c>
      <c r="E48" t="s">
        <v>934</v>
      </c>
      <c r="F48" t="s">
        <v>128</v>
      </c>
    </row>
    <row r="49" customForma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2.01.03</vt:lpstr>
      <vt:lpstr>2.01.04</vt:lpstr>
      <vt:lpstr>2.02.03</vt:lpstr>
      <vt:lpstr>2.02.04</vt:lpstr>
      <vt:lpstr>2.03.00</vt:lpstr>
      <vt:lpstr>2.04.00</vt:lpstr>
      <vt:lpstr>2.05.00</vt:lpstr>
      <vt:lpstr>2.06.01</vt:lpstr>
      <vt:lpstr>2.07.01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Rheault</dc:creator>
  <cp:lastModifiedBy>Mark Van Wert</cp:lastModifiedBy>
  <dcterms:created xsi:type="dcterms:W3CDTF">2022-05-31T17:29:04Z</dcterms:created>
  <dcterms:modified xsi:type="dcterms:W3CDTF">2023-11-28T19:19:55Z</dcterms:modified>
</cp:coreProperties>
</file>